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27.02.2021\"/>
    </mc:Choice>
  </mc:AlternateContent>
  <bookViews>
    <workbookView xWindow="0" yWindow="0" windowWidth="28800" windowHeight="11745" tabRatio="631"/>
  </bookViews>
  <sheets>
    <sheet name="ф1-2022" sheetId="152" r:id="rId1"/>
  </sheets>
  <calcPr calcId="162913"/>
</workbook>
</file>

<file path=xl/calcChain.xml><?xml version="1.0" encoding="utf-8"?>
<calcChain xmlns="http://schemas.openxmlformats.org/spreadsheetml/2006/main">
  <c r="CK69" i="152" l="1"/>
  <c r="E68" i="152"/>
  <c r="F68" i="152"/>
  <c r="G68" i="152"/>
  <c r="H68" i="152"/>
  <c r="I68" i="152"/>
  <c r="J68" i="152"/>
  <c r="K68" i="152"/>
  <c r="L68" i="152"/>
  <c r="M68" i="152"/>
  <c r="N68" i="152"/>
  <c r="O68" i="152"/>
  <c r="P68" i="152"/>
  <c r="Q68" i="152"/>
  <c r="R68" i="152"/>
  <c r="S68" i="152"/>
  <c r="T68" i="152"/>
  <c r="U68" i="152"/>
  <c r="V68" i="152"/>
  <c r="W68" i="152"/>
  <c r="X68" i="152"/>
  <c r="Y68" i="152"/>
  <c r="Z68" i="152"/>
  <c r="AA68" i="152"/>
  <c r="AB68" i="152"/>
  <c r="AC68" i="152"/>
  <c r="AD68" i="152"/>
  <c r="AE68" i="152"/>
  <c r="AF68" i="152"/>
  <c r="AG68" i="152"/>
  <c r="AH68" i="152"/>
  <c r="AI68" i="152"/>
  <c r="AJ68" i="152"/>
  <c r="AK68" i="152"/>
  <c r="AL68" i="152"/>
  <c r="AM68" i="152"/>
  <c r="AN68" i="152"/>
  <c r="AO68" i="152"/>
  <c r="AP68" i="152"/>
  <c r="AQ68" i="152"/>
  <c r="AR68" i="152"/>
  <c r="AS68" i="152"/>
  <c r="AT68" i="152"/>
  <c r="AU68" i="152"/>
  <c r="AV68" i="152"/>
  <c r="AW68" i="152"/>
  <c r="AX68" i="152"/>
  <c r="AY68" i="152"/>
  <c r="AZ68" i="152"/>
  <c r="BA68" i="152"/>
  <c r="BB68" i="152"/>
  <c r="BC68" i="152"/>
  <c r="BD68" i="152"/>
  <c r="BE68" i="152"/>
  <c r="BF68" i="152"/>
  <c r="BG68" i="152"/>
  <c r="BH68" i="152"/>
  <c r="BI68" i="152"/>
  <c r="BJ68" i="152"/>
  <c r="BK68" i="152"/>
  <c r="BL68" i="152"/>
  <c r="BM68" i="152"/>
  <c r="BN68" i="152"/>
  <c r="BO68" i="152"/>
  <c r="BP68" i="152"/>
  <c r="BQ68" i="152"/>
  <c r="BR68" i="152"/>
  <c r="BS68" i="152"/>
  <c r="BT68" i="152"/>
  <c r="BU68" i="152"/>
  <c r="BV68" i="152"/>
  <c r="BW68" i="152"/>
  <c r="BX68" i="152"/>
  <c r="BY68" i="152"/>
  <c r="BZ68" i="152"/>
  <c r="CA68" i="152"/>
  <c r="CB68" i="152"/>
  <c r="CC68" i="152"/>
  <c r="CD68" i="152"/>
  <c r="CE68" i="152"/>
  <c r="CF68" i="152"/>
  <c r="CG68" i="152"/>
  <c r="CH68" i="152"/>
  <c r="CI68" i="152"/>
  <c r="CJ68" i="152"/>
  <c r="CK68" i="152"/>
  <c r="CL68" i="152"/>
  <c r="CM68" i="152"/>
  <c r="CN68" i="152"/>
  <c r="CO68" i="152"/>
  <c r="CP68" i="152"/>
  <c r="CQ68" i="152"/>
  <c r="CR68" i="152"/>
  <c r="CS68" i="152"/>
  <c r="CT68" i="152"/>
  <c r="CU68" i="152"/>
  <c r="D68" i="152"/>
  <c r="CM59" i="152"/>
  <c r="CU76" i="152" l="1"/>
  <c r="CT76" i="152"/>
  <c r="CT25" i="152" s="1"/>
  <c r="CS76" i="152"/>
  <c r="CR76" i="152"/>
  <c r="CR25" i="152" s="1"/>
  <c r="CQ76" i="152"/>
  <c r="CP76" i="152"/>
  <c r="CP25" i="152" s="1"/>
  <c r="CO76" i="152"/>
  <c r="CN76" i="152"/>
  <c r="CN25" i="152" s="1"/>
  <c r="CM76" i="152"/>
  <c r="CL76" i="152"/>
  <c r="CL25" i="152" s="1"/>
  <c r="CK76" i="152"/>
  <c r="CJ76" i="152"/>
  <c r="CJ25" i="152" s="1"/>
  <c r="CI76" i="152"/>
  <c r="CH76" i="152"/>
  <c r="CH25" i="152" s="1"/>
  <c r="CG76" i="152"/>
  <c r="CF76" i="152"/>
  <c r="CF25" i="152" s="1"/>
  <c r="CE76" i="152"/>
  <c r="CD76" i="152"/>
  <c r="CD25" i="152" s="1"/>
  <c r="CC76" i="152"/>
  <c r="CB76" i="152"/>
  <c r="CB25" i="152" s="1"/>
  <c r="CA76" i="152"/>
  <c r="BZ76" i="152"/>
  <c r="BZ25" i="152" s="1"/>
  <c r="BY76" i="152"/>
  <c r="BX76" i="152"/>
  <c r="BX25" i="152" s="1"/>
  <c r="BW76" i="152"/>
  <c r="BV76" i="152"/>
  <c r="BV25" i="152" s="1"/>
  <c r="BU76" i="152"/>
  <c r="BT76" i="152"/>
  <c r="BT25" i="152" s="1"/>
  <c r="BS76" i="152"/>
  <c r="BR76" i="152"/>
  <c r="BR25" i="152" s="1"/>
  <c r="BQ76" i="152"/>
  <c r="BP76" i="152"/>
  <c r="BP25" i="152" s="1"/>
  <c r="BO76" i="152"/>
  <c r="BN76" i="152"/>
  <c r="BN25" i="152" s="1"/>
  <c r="BM76" i="152"/>
  <c r="BL76" i="152"/>
  <c r="BL25" i="152" s="1"/>
  <c r="BK76" i="152"/>
  <c r="BJ76" i="152"/>
  <c r="BJ25" i="152" s="1"/>
  <c r="BI76" i="152"/>
  <c r="BH76" i="152"/>
  <c r="BH25" i="152" s="1"/>
  <c r="BG76" i="152"/>
  <c r="BF76" i="152"/>
  <c r="BF25" i="152" s="1"/>
  <c r="BE76" i="152"/>
  <c r="BD76" i="152"/>
  <c r="BD25" i="152" s="1"/>
  <c r="BC76" i="152"/>
  <c r="BB76" i="152"/>
  <c r="BB25" i="152" s="1"/>
  <c r="BA76" i="152"/>
  <c r="AZ76" i="152"/>
  <c r="AZ25" i="152" s="1"/>
  <c r="AY76" i="152"/>
  <c r="AX76" i="152"/>
  <c r="AX25" i="152" s="1"/>
  <c r="AW76" i="152"/>
  <c r="AV76" i="152"/>
  <c r="AV25" i="152" s="1"/>
  <c r="AU76" i="152"/>
  <c r="AT76" i="152"/>
  <c r="AT25" i="152" s="1"/>
  <c r="AS76" i="152"/>
  <c r="AR76" i="152"/>
  <c r="AR25" i="152" s="1"/>
  <c r="AQ76" i="152"/>
  <c r="AP76" i="152"/>
  <c r="AP25" i="152" s="1"/>
  <c r="AO76" i="152"/>
  <c r="AN76" i="152"/>
  <c r="AN25" i="152" s="1"/>
  <c r="AM76" i="152"/>
  <c r="AL76" i="152"/>
  <c r="AL25" i="152" s="1"/>
  <c r="AK76" i="152"/>
  <c r="AJ76" i="152"/>
  <c r="AJ25" i="152" s="1"/>
  <c r="AI76" i="152"/>
  <c r="AH76" i="152"/>
  <c r="AH25" i="152" s="1"/>
  <c r="AG76" i="152"/>
  <c r="AF76" i="152"/>
  <c r="AF25" i="152" s="1"/>
  <c r="AE76" i="152"/>
  <c r="AD76" i="152"/>
  <c r="AD25" i="152" s="1"/>
  <c r="AC76" i="152"/>
  <c r="AB76" i="152"/>
  <c r="AB25" i="152" s="1"/>
  <c r="AA76" i="152"/>
  <c r="Z76" i="152"/>
  <c r="Z25" i="152" s="1"/>
  <c r="Y76" i="152"/>
  <c r="X76" i="152"/>
  <c r="X25" i="152" s="1"/>
  <c r="W76" i="152"/>
  <c r="V76" i="152"/>
  <c r="V25" i="152" s="1"/>
  <c r="U76" i="152"/>
  <c r="T76" i="152"/>
  <c r="T25" i="152" s="1"/>
  <c r="S76" i="152"/>
  <c r="R76" i="152"/>
  <c r="R25" i="152" s="1"/>
  <c r="Q76" i="152"/>
  <c r="P76" i="152"/>
  <c r="P25" i="152" s="1"/>
  <c r="O76" i="152"/>
  <c r="N76" i="152"/>
  <c r="N25" i="152" s="1"/>
  <c r="M76" i="152"/>
  <c r="L76" i="152"/>
  <c r="L25" i="152" s="1"/>
  <c r="K76" i="152"/>
  <c r="J76" i="152"/>
  <c r="J25" i="152" s="1"/>
  <c r="I76" i="152"/>
  <c r="H76" i="152"/>
  <c r="H25" i="152" s="1"/>
  <c r="G76" i="152"/>
  <c r="F76" i="152"/>
  <c r="F25" i="152" s="1"/>
  <c r="E76" i="152"/>
  <c r="D76" i="152"/>
  <c r="D25" i="152" s="1"/>
  <c r="CU73" i="152"/>
  <c r="CT73" i="152"/>
  <c r="CS73" i="152"/>
  <c r="CR73" i="152"/>
  <c r="CQ73" i="152"/>
  <c r="CP73" i="152"/>
  <c r="CO73" i="152"/>
  <c r="CN73" i="152"/>
  <c r="CM73" i="152"/>
  <c r="CL73" i="152"/>
  <c r="CK73" i="152"/>
  <c r="CJ73" i="152"/>
  <c r="CI73" i="152"/>
  <c r="CH73" i="152"/>
  <c r="CG73" i="152"/>
  <c r="CF73" i="152"/>
  <c r="CE73" i="152"/>
  <c r="CD73" i="152"/>
  <c r="CC73" i="152"/>
  <c r="CB73" i="152"/>
  <c r="CA73" i="152"/>
  <c r="BZ73" i="152"/>
  <c r="BY73" i="152"/>
  <c r="BX73" i="152"/>
  <c r="BW73" i="152"/>
  <c r="BV73" i="152"/>
  <c r="BU73" i="152"/>
  <c r="BT73" i="152"/>
  <c r="BS73" i="152"/>
  <c r="BR73" i="152"/>
  <c r="BQ73" i="152"/>
  <c r="BP73" i="152"/>
  <c r="BO73" i="152"/>
  <c r="BN73" i="152"/>
  <c r="BM73" i="152"/>
  <c r="BL73" i="152"/>
  <c r="BK73" i="152"/>
  <c r="BJ73" i="152"/>
  <c r="BI73" i="152"/>
  <c r="BH73" i="152"/>
  <c r="BG73" i="152"/>
  <c r="BF73" i="152"/>
  <c r="BE73" i="152"/>
  <c r="BD73" i="152"/>
  <c r="BC73" i="152"/>
  <c r="BB73" i="152"/>
  <c r="BA73" i="152"/>
  <c r="AZ73" i="152"/>
  <c r="AY73" i="152"/>
  <c r="AX73" i="152"/>
  <c r="AW73" i="152"/>
  <c r="AV73" i="152"/>
  <c r="AU73" i="152"/>
  <c r="AT73" i="152"/>
  <c r="AS73" i="152"/>
  <c r="AR73" i="152"/>
  <c r="AQ73" i="152"/>
  <c r="AP73" i="152"/>
  <c r="AO73" i="152"/>
  <c r="AN73" i="152"/>
  <c r="AM73" i="152"/>
  <c r="AL73" i="152"/>
  <c r="AK73" i="152"/>
  <c r="AJ73" i="152"/>
  <c r="AI73" i="152"/>
  <c r="AH73" i="152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Q73" i="152"/>
  <c r="P73" i="152"/>
  <c r="O73" i="152"/>
  <c r="N73" i="152"/>
  <c r="M73" i="152"/>
  <c r="L73" i="152"/>
  <c r="K73" i="152"/>
  <c r="J73" i="152"/>
  <c r="I73" i="152"/>
  <c r="H73" i="152"/>
  <c r="G73" i="152"/>
  <c r="F73" i="152"/>
  <c r="E73" i="152"/>
  <c r="D73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G55" i="152"/>
  <c r="BF55" i="152"/>
  <c r="BF24" i="152" s="1"/>
  <c r="BE55" i="152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Q22" i="152" s="1"/>
  <c r="AM23" i="152"/>
  <c r="AM22" i="152" s="1"/>
  <c r="AI23" i="152"/>
  <c r="AI22" i="152" s="1"/>
  <c r="AE23" i="152"/>
  <c r="AE22" i="152" s="1"/>
  <c r="AA23" i="152"/>
  <c r="AA22" i="152" s="1"/>
  <c r="W23" i="152"/>
  <c r="W22" i="152" s="1"/>
  <c r="S23" i="152"/>
  <c r="S22" i="152" s="1"/>
  <c r="N23" i="152"/>
  <c r="N22" i="152" s="1"/>
  <c r="BO22" i="152"/>
  <c r="BN22" i="152"/>
  <c r="BL22" i="152"/>
  <c r="BK22" i="152"/>
  <c r="BJ22" i="152"/>
  <c r="BH22" i="152"/>
  <c r="BG22" i="152"/>
  <c r="BF22" i="152"/>
  <c r="BD22" i="152"/>
  <c r="O22" i="152"/>
  <c r="K22" i="152"/>
  <c r="G22" i="152"/>
  <c r="AU22" i="152" l="1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K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<sst xmlns="http://schemas.openxmlformats.org/spreadsheetml/2006/main" count="498" uniqueCount="258">
  <si>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</si>
  <si>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</si>
  <si>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</si>
  <si>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</si>
  <si>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</si>
  <si>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</si>
  <si>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</si>
  <si>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</si>
  <si>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</si>
  <si>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</si>
  <si>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</si>
  <si>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</si>
  <si>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</si>
  <si>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</si>
  <si>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</si>
  <si>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</si>
  <si>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</si>
  <si>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</si>
  <si>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</si>
  <si>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</si>
  <si>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</si>
  <si>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</si>
  <si>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</si>
  <si>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</si>
  <si>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</si>
  <si>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</si>
  <si>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</si>
  <si>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</si>
  <si>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</si>
  <si>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</si>
  <si>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</si>
  <si>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</si>
  <si>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</si>
  <si>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</si>
  <si>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</si>
  <si>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</si>
  <si>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</si>
  <si>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</si>
  <si>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</si>
  <si>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</si>
  <si>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</si>
  <si>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</si>
  <si>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</si>
  <si>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</si>
  <si>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</si>
  <si>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</si>
  <si>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</si>
  <si>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</si>
  <si>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</si>
  <si>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</si>
  <si>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</si>
  <si>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</si>
  <si>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</si>
  <si>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</si>
  <si>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</si>
  <si>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</si>
  <si>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</si>
  <si>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</si>
  <si>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</si>
  <si>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</si>
  <si>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</si>
  <si>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</si>
  <si>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</si>
  <si>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</si>
  <si>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</si>
  <si>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</si>
  <si>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</si>
  <si>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</si>
  <si>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</si>
  <si>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</si>
  <si>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</si>
  <si>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</si>
  <si>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</si>
  <si>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</si>
  <si>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</si>
  <si>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</si>
  <si>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</si>
  <si>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</si>
  <si>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</si>
  <si>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</si>
  <si>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</si>
  <si>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</si>
  <si>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</si>
  <si>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</si>
  <si>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</si>
  <si>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</si>
  <si>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</si>
  <si>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</si>
  <si>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</si>
  <si>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</si>
  <si>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</si>
  <si>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</si>
  <si>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</si>
  <si>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</si>
  <si>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</si>
  <si>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</si>
  <si>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</si>
  <si>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</si>
  <si>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</si>
  <si>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</si>
  <si>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</si>
  <si>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</si>
  <si>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</si>
  <si>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</si>
  <si>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</si>
  <si>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</si>
  <si>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</si>
  <si>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</si>
  <si>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</si>
  <si>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</si>
  <si>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</si>
  <si>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</si>
  <si>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</si>
  <si>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</si>
  <si>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</si>
  <si>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</si>
  <si>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</si>
  <si>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</si>
  <si>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</si>
  <si>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</si>
  <si>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</si>
  <si>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</si>
  <si>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</si>
  <si>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</si>
  <si>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</si>
  <si>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</si>
  <si>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</si>
  <si>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</si>
  <si>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</si>
  <si>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</si>
  <si>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</si>
  <si>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</si>
  <si>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</si>
  <si>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</si>
  <si>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</si>
  <si>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</si>
  <si>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</si>
  <si>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</si>
  <si>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</si>
  <si>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</si>
  <si>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</si>
  <si>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</si>
  <si>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</si>
  <si>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</si>
  <si>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</si>
  <si>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</si>
  <si>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</si>
  <si>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</si>
  <si>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</si>
  <si>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</si>
  <si>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</si>
  <si>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</si>
  <si>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</si>
  <si>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</si>
  <si>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</si>
  <si>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</si>
  <si>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</si>
  <si>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</si>
  <si>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</si>
  <si>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</si>
  <si>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</si>
  <si>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</si>
  <si>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</si>
  <si>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</si>
  <si>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</si>
  <si>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</si>
  <si>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</si>
  <si>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</si>
  <si>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</si>
  <si>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</si>
  <si>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</si>
  <si>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</si>
  <si>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</si>
  <si>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</si>
  <si>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</si>
  <si>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</si>
  <si>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</si>
  <si>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</si>
  <si>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</si>
  <si>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</si>
  <si>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</si>
  <si>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</si>
  <si>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</si>
  <si>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</si>
  <si>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</si>
  <si>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</si>
  <si>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</si>
  <si>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</si>
  <si>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</si>
  <si>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</si>
  <si>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</si>
  <si>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</si>
  <si>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</si>
  <si>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</si>
  <si>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</si>
  <si>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</si>
  <si>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</si>
  <si>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</si>
  <si>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</si>
  <si>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</si>
  <si>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</si>
  <si>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</si>
  <si>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</si>
  <si>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</si>
  <si>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</si>
  <si>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</si>
  <si>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</si>
  <si>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</si>
  <si>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</si>
  <si>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</si>
  <si>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</si>
  <si>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</si>
  <si>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</si>
  <si>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</si>
  <si>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</si>
  <si>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</si>
  <si>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</si>
  <si>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</si>
  <si>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</si>
  <si>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</si>
  <si>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</si>
  <si>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</si>
  <si>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</si>
  <si>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</si>
  <si>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</si>
  <si>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</si>
  <si>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</si>
  <si>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</si>
  <si>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</si>
  <si>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</si>
  <si>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</si>
  <si>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</si>
  <si>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</si>
  <si>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</si>
  <si>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</si>
  <si>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</si>
  <si>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</si>
  <si>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</si>
  <si>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</si>
  <si>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</si>
  <si>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</si>
  <si>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</si>
  <si>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</si>
  <si>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</si>
  <si>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</si>
  <si>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</si>
  <si>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</si>
  <si>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на 2022год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</si>
  <si>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</si>
  <si>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</si>
  <si>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</si>
  <si>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</si>
  <si>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</si>
  <si>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</si>
  <si>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1.2.3.5.1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</si>
  <si>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</si>
  <si>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M_202202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</si>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</sst>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2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4" fontId="33" fillId="25" borderId="10" xfId="172" applyNumberFormat="1" applyFont="1" applyFill="1" applyBorder="1" applyAlignment="1">
      <alignment horizontal="center" vertical="center"/>
    </xf>
    <xf numFmtId="4" fontId="1" fillId="25" borderId="10" xfId="0" applyNumberFormat="1" applyFont="1" applyFill="1" applyBorder="1" applyAlignment="1">
      <alignment horizontal="left" vertical="center" wrapText="1"/>
    </xf>
    <xf numFmtId="0" fontId="1" fillId="25" borderId="10" xfId="54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center" vertical="center"/>
    </xf>
    <xf numFmtId="9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" fontId="1" fillId="25" borderId="10" xfId="54" applyNumberFormat="1" applyFont="1" applyFill="1" applyBorder="1" applyAlignment="1">
      <alignment horizontal="center" vertical="center" wrapText="1"/>
    </xf>
    <xf numFmtId="41" fontId="1" fillId="25" borderId="10" xfId="171" applyNumberFormat="1" applyFont="1" applyFill="1" applyBorder="1" applyAlignment="1">
      <alignment horizontal="center" vertical="center"/>
    </xf>
    <xf numFmtId="171" fontId="1" fillId="25" borderId="10" xfId="171" applyNumberFormat="1" applyFont="1" applyFill="1" applyBorder="1" applyAlignment="1">
      <alignment horizontal="center" vertical="center"/>
    </xf>
    <xf numFmtId="165" fontId="1" fillId="25" borderId="10" xfId="171" applyNumberFormat="1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right" vertical="center"/>
    </xf>
    <xf numFmtId="0" fontId="23" fillId="25" borderId="0" xfId="171" applyFont="1" applyFill="1"/>
    <xf numFmtId="3" fontId="1" fillId="26" borderId="10" xfId="54" applyNumberFormat="1" applyFont="1" applyFill="1" applyBorder="1" applyAlignment="1">
      <alignment horizontal="center" vertical="center"/>
    </xf>
    <xf numFmtId="168" fontId="1" fillId="26" borderId="10" xfId="57" applyNumberFormat="1" applyFont="1" applyFill="1" applyBorder="1" applyAlignment="1" applyProtection="1">
      <alignment horizontal="center" vertical="center"/>
      <protection locked="0"/>
    </xf>
    <xf numFmtId="4" fontId="32" fillId="27" borderId="10" xfId="172" applyNumberFormat="1" applyFont="1" applyFill="1" applyBorder="1" applyAlignment="1">
      <alignment horizontal="center" vertical="center"/>
    </xf>
    <xf numFmtId="0" fontId="32" fillId="27" borderId="10" xfId="172" applyFont="1" applyFill="1" applyBorder="1" applyAlignment="1">
      <alignment horizontal="left" vertical="center" wrapText="1"/>
    </xf>
    <xf numFmtId="0" fontId="1" fillId="27" borderId="10" xfId="54" applyFont="1" applyFill="1" applyBorder="1" applyAlignment="1">
      <alignment horizontal="center" vertical="center"/>
    </xf>
    <xf numFmtId="2" fontId="2" fillId="27" borderId="10" xfId="54" applyNumberFormat="1" applyFont="1" applyFill="1" applyBorder="1" applyAlignment="1">
      <alignment horizontal="center" vertical="center"/>
    </xf>
    <xf numFmtId="0" fontId="23" fillId="27" borderId="0" xfId="171" applyFont="1" applyFill="1"/>
    <xf numFmtId="4" fontId="2" fillId="27" borderId="10" xfId="0" applyNumberFormat="1" applyFont="1" applyFill="1" applyBorder="1" applyAlignment="1">
      <alignment vertical="center" wrapText="1"/>
    </xf>
    <xf numFmtId="1" fontId="2" fillId="27" borderId="10" xfId="54" applyNumberFormat="1" applyFont="1" applyFill="1" applyBorder="1" applyAlignment="1">
      <alignment horizontal="center" vertical="center"/>
    </xf>
    <xf numFmtId="9" fontId="2" fillId="27" borderId="10" xfId="54" applyNumberFormat="1" applyFont="1" applyFill="1" applyBorder="1" applyAlignment="1">
      <alignment horizontal="center" vertical="center"/>
    </xf>
    <xf numFmtId="1" fontId="2" fillId="27" borderId="10" xfId="54" applyNumberFormat="1" applyFont="1" applyFill="1" applyBorder="1" applyAlignment="1">
      <alignment horizontal="center" vertical="center" wrapText="1"/>
    </xf>
    <xf numFmtId="167" fontId="2" fillId="27" borderId="10" xfId="54" applyNumberFormat="1" applyFont="1" applyFill="1" applyBorder="1" applyAlignment="1">
      <alignment horizontal="center" vertical="center"/>
    </xf>
    <xf numFmtId="4" fontId="33" fillId="25" borderId="10" xfId="172" applyNumberFormat="1" applyFont="1" applyFill="1" applyBorder="1" applyAlignment="1" applyProtection="1">
      <alignment horizontal="center" vertical="center"/>
      <protection locked="0"/>
    </xf>
    <xf numFmtId="0" fontId="33" fillId="25" borderId="10" xfId="172" applyFont="1" applyFill="1" applyBorder="1" applyAlignment="1">
      <alignment horizontal="left" vertical="center" wrapText="1"/>
    </xf>
    <xf numFmtId="0" fontId="1" fillId="25" borderId="10" xfId="57" applyFont="1" applyFill="1" applyBorder="1" applyAlignment="1" applyProtection="1">
      <alignment horizontal="center" vertical="center"/>
      <protection locked="0"/>
    </xf>
    <xf numFmtId="167" fontId="1" fillId="25" borderId="10" xfId="171" applyNumberFormat="1" applyFont="1" applyFill="1" applyBorder="1" applyAlignment="1">
      <alignment horizontal="center" vertical="center"/>
    </xf>
    <xf numFmtId="1" fontId="1" fillId="25" borderId="10" xfId="171" applyNumberFormat="1" applyFont="1" applyFill="1" applyBorder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1"/>
  <sheetViews>
    <sheetView tabSelected="1" topLeftCell="A5" zoomScale="60" zoomScaleNormal="60" workbookViewId="0">
      <pane xSplit="15" ySplit="17" topLeftCell="AN22" activePane="bottomRight" state="frozen"/>
      <selection activeCell="A17" sqref="A17"/>
      <selection pane="topRight" activeCell="P17" sqref="P17"/>
      <selection pane="bottomLeft" activeCell="A22" sqref="A22"/>
      <selection pane="bottomRight" activeCell="AW59" sqref="AW59"/>
    </sheetView>
  </sheetViews>
  <sheetFormatPr defaultRowHeight="15.75" x14ac:dyDescent="0.25"/>
  <cols>
    <col min="1" max="1" width="9" style="55"/>
    <col min="2" max="2" width="52.375" style="55" customWidth="1"/>
    <col min="3" max="3" width="25.25" style="55" customWidth="1"/>
    <col min="4" max="89" width="9" style="55"/>
    <col min="90" max="90" width="10.875" style="55" customWidth="1"/>
    <col min="91" max="91" width="11.75" style="55" customWidth="1"/>
    <col min="92" max="16384" width="9" style="55"/>
  </cols>
  <sheetData>
    <row r="1" spans="1:99" s="1" customFormat="1" ht="12" hidden="1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hidden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85"/>
      <c r="AL2" s="85"/>
      <c r="AM2" s="85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hidden="1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hidden="1" x14ac:dyDescent="0.2">
      <c r="A4" s="87" t="s">
        <v>112</v>
      </c>
      <c r="B4" s="87"/>
      <c r="C4" s="88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9"/>
      <c r="AK4" s="89"/>
      <c r="AL4" s="89"/>
      <c r="AM4" s="89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90"/>
      <c r="CK4" s="90"/>
      <c r="CL4" s="90"/>
      <c r="CM4" s="90"/>
      <c r="CN4" s="90"/>
      <c r="CO4" s="90"/>
      <c r="CP4" s="90"/>
      <c r="CQ4" s="90"/>
      <c r="CR4" s="87"/>
      <c r="CS4" s="87"/>
    </row>
    <row r="5" spans="1:99" s="1" customFormat="1" ht="18.75" x14ac:dyDescent="0.3">
      <c r="A5" s="91" t="s">
        <v>247</v>
      </c>
      <c r="B5" s="91"/>
      <c r="C5" s="88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2"/>
      <c r="AK5" s="92"/>
      <c r="AL5" s="92"/>
      <c r="AM5" s="92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3"/>
      <c r="CK5" s="93"/>
      <c r="CL5" s="93"/>
      <c r="CM5" s="93"/>
      <c r="CN5" s="93"/>
      <c r="CO5" s="93"/>
      <c r="CP5" s="93"/>
      <c r="CQ5" s="93"/>
      <c r="CR5" s="91"/>
      <c r="CS5" s="91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94" t="s">
        <v>144</v>
      </c>
      <c r="B7" s="94"/>
      <c r="C7" s="95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6"/>
      <c r="AK7" s="96"/>
      <c r="AL7" s="96"/>
      <c r="AM7" s="96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7"/>
      <c r="CK7" s="97"/>
      <c r="CL7" s="97"/>
      <c r="CM7" s="97"/>
      <c r="CN7" s="97"/>
      <c r="CO7" s="97"/>
      <c r="CP7" s="97"/>
      <c r="CQ7" s="97"/>
      <c r="CR7" s="94"/>
      <c r="CS7" s="94"/>
    </row>
    <row r="8" spans="1:99" s="1" customFormat="1" x14ac:dyDescent="0.2">
      <c r="A8" s="98" t="s">
        <v>151</v>
      </c>
      <c r="B8" s="98"/>
      <c r="C8" s="99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100"/>
      <c r="AK8" s="100"/>
      <c r="AL8" s="100"/>
      <c r="AM8" s="100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101"/>
      <c r="CK8" s="101"/>
      <c r="CL8" s="101"/>
      <c r="CM8" s="101"/>
      <c r="CN8" s="101"/>
      <c r="CO8" s="101"/>
      <c r="CP8" s="101"/>
      <c r="CQ8" s="101"/>
      <c r="CR8" s="98"/>
      <c r="CS8" s="98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94" t="s">
        <v>257</v>
      </c>
      <c r="B10" s="94"/>
      <c r="C10" s="95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6"/>
      <c r="AK10" s="96"/>
      <c r="AL10" s="96"/>
      <c r="AM10" s="96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7"/>
      <c r="CK10" s="97"/>
      <c r="CL10" s="97"/>
      <c r="CM10" s="97"/>
      <c r="CN10" s="97"/>
      <c r="CO10" s="97"/>
      <c r="CP10" s="97"/>
      <c r="CQ10" s="97"/>
      <c r="CR10" s="94"/>
      <c r="CS10" s="94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102" t="s">
        <v>248</v>
      </c>
      <c r="B12" s="102"/>
      <c r="C12" s="103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4"/>
      <c r="AK12" s="104"/>
      <c r="AL12" s="104"/>
      <c r="AM12" s="104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5"/>
      <c r="CK12" s="105"/>
      <c r="CL12" s="105"/>
      <c r="CM12" s="105"/>
      <c r="CN12" s="105"/>
      <c r="CO12" s="105"/>
      <c r="CP12" s="105"/>
      <c r="CQ12" s="105"/>
      <c r="CR12" s="102"/>
      <c r="CS12" s="102"/>
      <c r="CT12" s="16"/>
    </row>
    <row r="13" spans="1:99" s="9" customFormat="1" x14ac:dyDescent="0.25">
      <c r="A13" s="106" t="s">
        <v>152</v>
      </c>
      <c r="B13" s="106"/>
      <c r="C13" s="107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8"/>
      <c r="AK13" s="108"/>
      <c r="AL13" s="108"/>
      <c r="AM13" s="108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9"/>
      <c r="CK13" s="109"/>
      <c r="CL13" s="109"/>
      <c r="CM13" s="109"/>
      <c r="CN13" s="109"/>
      <c r="CO13" s="109"/>
      <c r="CP13" s="109"/>
      <c r="CQ13" s="109"/>
      <c r="CR13" s="106"/>
      <c r="CS13" s="106"/>
      <c r="CT13" s="1"/>
    </row>
    <row r="14" spans="1:99" s="9" customFormat="1" ht="18.75" x14ac:dyDescent="0.3">
      <c r="A14" s="102"/>
      <c r="B14" s="102"/>
      <c r="C14" s="103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4"/>
      <c r="AK14" s="104"/>
      <c r="AL14" s="104"/>
      <c r="AM14" s="104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5"/>
      <c r="CK14" s="105"/>
      <c r="CL14" s="105"/>
      <c r="CM14" s="105"/>
      <c r="CN14" s="105"/>
      <c r="CO14" s="105"/>
      <c r="CP14" s="105"/>
      <c r="CQ14" s="105"/>
      <c r="CR14" s="102"/>
      <c r="CS14" s="102"/>
      <c r="CT14" s="16"/>
    </row>
    <row r="15" spans="1:99" s="17" customFormat="1" x14ac:dyDescent="0.25">
      <c r="B15" s="18"/>
      <c r="C15" s="19"/>
      <c r="D15" s="110" t="s">
        <v>24</v>
      </c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</row>
    <row r="16" spans="1:99" s="1" customFormat="1" x14ac:dyDescent="0.2">
      <c r="A16" s="111" t="s">
        <v>25</v>
      </c>
      <c r="B16" s="114" t="s">
        <v>1</v>
      </c>
      <c r="C16" s="115" t="s">
        <v>0</v>
      </c>
      <c r="D16" s="116" t="s">
        <v>153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8"/>
      <c r="AJ16" s="119" t="s">
        <v>154</v>
      </c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1"/>
      <c r="BD16" s="122" t="s">
        <v>155</v>
      </c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4"/>
      <c r="BP16" s="122" t="s">
        <v>156</v>
      </c>
      <c r="BQ16" s="123"/>
      <c r="BR16" s="123"/>
      <c r="BS16" s="123"/>
      <c r="BT16" s="123"/>
      <c r="BU16" s="123"/>
      <c r="BV16" s="123"/>
      <c r="BW16" s="124"/>
      <c r="BX16" s="122" t="s">
        <v>157</v>
      </c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4"/>
      <c r="CJ16" s="125" t="s">
        <v>158</v>
      </c>
      <c r="CK16" s="126"/>
      <c r="CL16" s="126"/>
      <c r="CM16" s="126"/>
      <c r="CN16" s="126"/>
      <c r="CO16" s="126"/>
      <c r="CP16" s="126"/>
      <c r="CQ16" s="127"/>
      <c r="CR16" s="114" t="s">
        <v>159</v>
      </c>
      <c r="CS16" s="114"/>
      <c r="CT16" s="114"/>
      <c r="CU16" s="114"/>
    </row>
    <row r="17" spans="1:99" s="1" customFormat="1" ht="268.5" customHeight="1" x14ac:dyDescent="0.2">
      <c r="A17" s="112"/>
      <c r="B17" s="114"/>
      <c r="C17" s="115"/>
      <c r="D17" s="116" t="s">
        <v>113</v>
      </c>
      <c r="E17" s="117"/>
      <c r="F17" s="116" t="s">
        <v>113</v>
      </c>
      <c r="G17" s="117"/>
      <c r="H17" s="116" t="s">
        <v>160</v>
      </c>
      <c r="I17" s="117"/>
      <c r="J17" s="116" t="s">
        <v>160</v>
      </c>
      <c r="K17" s="117"/>
      <c r="L17" s="116" t="s">
        <v>114</v>
      </c>
      <c r="M17" s="117"/>
      <c r="N17" s="116" t="s">
        <v>114</v>
      </c>
      <c r="O17" s="117"/>
      <c r="P17" s="116" t="s">
        <v>161</v>
      </c>
      <c r="Q17" s="117"/>
      <c r="R17" s="116" t="s">
        <v>161</v>
      </c>
      <c r="S17" s="117"/>
      <c r="T17" s="116" t="s">
        <v>162</v>
      </c>
      <c r="U17" s="117"/>
      <c r="V17" s="116" t="s">
        <v>162</v>
      </c>
      <c r="W17" s="117"/>
      <c r="X17" s="116" t="s">
        <v>163</v>
      </c>
      <c r="Y17" s="117"/>
      <c r="Z17" s="116" t="s">
        <v>163</v>
      </c>
      <c r="AA17" s="117"/>
      <c r="AB17" s="116" t="s">
        <v>164</v>
      </c>
      <c r="AC17" s="117"/>
      <c r="AD17" s="116" t="s">
        <v>164</v>
      </c>
      <c r="AE17" s="117"/>
      <c r="AF17" s="116" t="s">
        <v>165</v>
      </c>
      <c r="AG17" s="117"/>
      <c r="AH17" s="116" t="s">
        <v>165</v>
      </c>
      <c r="AI17" s="117"/>
      <c r="AJ17" s="119" t="s">
        <v>94</v>
      </c>
      <c r="AK17" s="120"/>
      <c r="AL17" s="119" t="s">
        <v>94</v>
      </c>
      <c r="AM17" s="120"/>
      <c r="AN17" s="122" t="s">
        <v>95</v>
      </c>
      <c r="AO17" s="123"/>
      <c r="AP17" s="122" t="s">
        <v>95</v>
      </c>
      <c r="AQ17" s="123"/>
      <c r="AR17" s="122" t="s">
        <v>166</v>
      </c>
      <c r="AS17" s="123"/>
      <c r="AT17" s="122" t="s">
        <v>166</v>
      </c>
      <c r="AU17" s="123"/>
      <c r="AV17" s="122" t="s">
        <v>167</v>
      </c>
      <c r="AW17" s="123"/>
      <c r="AX17" s="122" t="s">
        <v>167</v>
      </c>
      <c r="AY17" s="123"/>
      <c r="AZ17" s="122" t="s">
        <v>168</v>
      </c>
      <c r="BA17" s="123"/>
      <c r="BB17" s="122" t="s">
        <v>168</v>
      </c>
      <c r="BC17" s="123"/>
      <c r="BD17" s="122" t="s">
        <v>96</v>
      </c>
      <c r="BE17" s="123"/>
      <c r="BF17" s="122" t="s">
        <v>96</v>
      </c>
      <c r="BG17" s="123"/>
      <c r="BH17" s="122" t="s">
        <v>97</v>
      </c>
      <c r="BI17" s="123"/>
      <c r="BJ17" s="122" t="s">
        <v>97</v>
      </c>
      <c r="BK17" s="123"/>
      <c r="BL17" s="122" t="s">
        <v>98</v>
      </c>
      <c r="BM17" s="123"/>
      <c r="BN17" s="122" t="s">
        <v>98</v>
      </c>
      <c r="BO17" s="123"/>
      <c r="BP17" s="122" t="s">
        <v>169</v>
      </c>
      <c r="BQ17" s="123"/>
      <c r="BR17" s="122" t="s">
        <v>169</v>
      </c>
      <c r="BS17" s="123"/>
      <c r="BT17" s="122" t="s">
        <v>170</v>
      </c>
      <c r="BU17" s="123"/>
      <c r="BV17" s="122" t="s">
        <v>170</v>
      </c>
      <c r="BW17" s="123"/>
      <c r="BX17" s="122" t="s">
        <v>171</v>
      </c>
      <c r="BY17" s="123"/>
      <c r="BZ17" s="122" t="s">
        <v>171</v>
      </c>
      <c r="CA17" s="123"/>
      <c r="CB17" s="122" t="s">
        <v>172</v>
      </c>
      <c r="CC17" s="123"/>
      <c r="CD17" s="122" t="s">
        <v>172</v>
      </c>
      <c r="CE17" s="123"/>
      <c r="CF17" s="122" t="s">
        <v>173</v>
      </c>
      <c r="CG17" s="123"/>
      <c r="CH17" s="122" t="s">
        <v>173</v>
      </c>
      <c r="CI17" s="123"/>
      <c r="CJ17" s="125" t="s">
        <v>174</v>
      </c>
      <c r="CK17" s="126"/>
      <c r="CL17" s="125" t="s">
        <v>174</v>
      </c>
      <c r="CM17" s="126"/>
      <c r="CN17" s="125" t="s">
        <v>175</v>
      </c>
      <c r="CO17" s="126"/>
      <c r="CP17" s="125" t="s">
        <v>175</v>
      </c>
      <c r="CQ17" s="126"/>
      <c r="CR17" s="122" t="s">
        <v>176</v>
      </c>
      <c r="CS17" s="123"/>
      <c r="CT17" s="122" t="s">
        <v>176</v>
      </c>
      <c r="CU17" s="123"/>
    </row>
    <row r="18" spans="1:99" s="1" customFormat="1" ht="47.25" customHeight="1" x14ac:dyDescent="0.2">
      <c r="A18" s="112"/>
      <c r="B18" s="114"/>
      <c r="C18" s="115"/>
      <c r="D18" s="116" t="s">
        <v>177</v>
      </c>
      <c r="E18" s="118"/>
      <c r="F18" s="116" t="s">
        <v>178</v>
      </c>
      <c r="G18" s="118"/>
      <c r="H18" s="116" t="s">
        <v>177</v>
      </c>
      <c r="I18" s="118"/>
      <c r="J18" s="116" t="s">
        <v>178</v>
      </c>
      <c r="K18" s="118"/>
      <c r="L18" s="116" t="s">
        <v>177</v>
      </c>
      <c r="M18" s="118"/>
      <c r="N18" s="116" t="s">
        <v>178</v>
      </c>
      <c r="O18" s="118"/>
      <c r="P18" s="116" t="s">
        <v>177</v>
      </c>
      <c r="Q18" s="118"/>
      <c r="R18" s="116" t="s">
        <v>178</v>
      </c>
      <c r="S18" s="118"/>
      <c r="T18" s="116" t="s">
        <v>177</v>
      </c>
      <c r="U18" s="118"/>
      <c r="V18" s="116" t="s">
        <v>178</v>
      </c>
      <c r="W18" s="118"/>
      <c r="X18" s="116" t="s">
        <v>177</v>
      </c>
      <c r="Y18" s="118"/>
      <c r="Z18" s="116" t="s">
        <v>178</v>
      </c>
      <c r="AA18" s="118"/>
      <c r="AB18" s="116" t="s">
        <v>177</v>
      </c>
      <c r="AC18" s="118"/>
      <c r="AD18" s="116" t="s">
        <v>178</v>
      </c>
      <c r="AE18" s="118"/>
      <c r="AF18" s="116" t="s">
        <v>177</v>
      </c>
      <c r="AG18" s="118"/>
      <c r="AH18" s="116" t="s">
        <v>178</v>
      </c>
      <c r="AI18" s="118"/>
      <c r="AJ18" s="116" t="s">
        <v>177</v>
      </c>
      <c r="AK18" s="118"/>
      <c r="AL18" s="116" t="s">
        <v>178</v>
      </c>
      <c r="AM18" s="118"/>
      <c r="AN18" s="116" t="s">
        <v>177</v>
      </c>
      <c r="AO18" s="118"/>
      <c r="AP18" s="116" t="s">
        <v>178</v>
      </c>
      <c r="AQ18" s="118"/>
      <c r="AR18" s="116" t="s">
        <v>177</v>
      </c>
      <c r="AS18" s="118"/>
      <c r="AT18" s="116" t="s">
        <v>178</v>
      </c>
      <c r="AU18" s="118"/>
      <c r="AV18" s="116" t="s">
        <v>177</v>
      </c>
      <c r="AW18" s="118"/>
      <c r="AX18" s="116" t="s">
        <v>178</v>
      </c>
      <c r="AY18" s="118"/>
      <c r="AZ18" s="116" t="s">
        <v>177</v>
      </c>
      <c r="BA18" s="118"/>
      <c r="BB18" s="116" t="s">
        <v>178</v>
      </c>
      <c r="BC18" s="118"/>
      <c r="BD18" s="116" t="s">
        <v>177</v>
      </c>
      <c r="BE18" s="118"/>
      <c r="BF18" s="116" t="s">
        <v>178</v>
      </c>
      <c r="BG18" s="118"/>
      <c r="BH18" s="116" t="s">
        <v>177</v>
      </c>
      <c r="BI18" s="118"/>
      <c r="BJ18" s="116" t="s">
        <v>178</v>
      </c>
      <c r="BK18" s="118"/>
      <c r="BL18" s="116" t="s">
        <v>179</v>
      </c>
      <c r="BM18" s="118"/>
      <c r="BN18" s="116" t="s">
        <v>178</v>
      </c>
      <c r="BO18" s="118"/>
      <c r="BP18" s="122" t="s">
        <v>179</v>
      </c>
      <c r="BQ18" s="124"/>
      <c r="BR18" s="122" t="s">
        <v>178</v>
      </c>
      <c r="BS18" s="124"/>
      <c r="BT18" s="122" t="s">
        <v>179</v>
      </c>
      <c r="BU18" s="124"/>
      <c r="BV18" s="122" t="s">
        <v>178</v>
      </c>
      <c r="BW18" s="124"/>
      <c r="BX18" s="122" t="s">
        <v>179</v>
      </c>
      <c r="BY18" s="124"/>
      <c r="BZ18" s="122" t="s">
        <v>178</v>
      </c>
      <c r="CA18" s="124"/>
      <c r="CB18" s="122" t="s">
        <v>179</v>
      </c>
      <c r="CC18" s="124"/>
      <c r="CD18" s="122" t="s">
        <v>178</v>
      </c>
      <c r="CE18" s="124"/>
      <c r="CF18" s="122" t="s">
        <v>179</v>
      </c>
      <c r="CG18" s="124"/>
      <c r="CH18" s="122" t="s">
        <v>178</v>
      </c>
      <c r="CI18" s="124"/>
      <c r="CJ18" s="122" t="s">
        <v>179</v>
      </c>
      <c r="CK18" s="124"/>
      <c r="CL18" s="122" t="s">
        <v>178</v>
      </c>
      <c r="CM18" s="124"/>
      <c r="CN18" s="122" t="s">
        <v>179</v>
      </c>
      <c r="CO18" s="124"/>
      <c r="CP18" s="122" t="s">
        <v>178</v>
      </c>
      <c r="CQ18" s="124"/>
      <c r="CR18" s="122" t="s">
        <v>179</v>
      </c>
      <c r="CS18" s="124"/>
      <c r="CT18" s="122" t="s">
        <v>178</v>
      </c>
      <c r="CU18" s="124"/>
    </row>
    <row r="19" spans="1:99" s="21" customFormat="1" ht="94.5" customHeight="1" x14ac:dyDescent="0.2">
      <c r="A19" s="113"/>
      <c r="B19" s="114"/>
      <c r="C19" s="115"/>
      <c r="D19" s="20" t="s">
        <v>252</v>
      </c>
      <c r="E19" s="20" t="s">
        <v>115</v>
      </c>
      <c r="F19" s="20" t="s">
        <v>252</v>
      </c>
      <c r="G19" s="20" t="s">
        <v>115</v>
      </c>
      <c r="H19" s="20" t="s">
        <v>252</v>
      </c>
      <c r="I19" s="20" t="s">
        <v>115</v>
      </c>
      <c r="J19" s="20" t="s">
        <v>252</v>
      </c>
      <c r="K19" s="20" t="s">
        <v>115</v>
      </c>
      <c r="L19" s="20" t="s">
        <v>252</v>
      </c>
      <c r="M19" s="20" t="s">
        <v>115</v>
      </c>
      <c r="N19" s="20" t="s">
        <v>252</v>
      </c>
      <c r="O19" s="20" t="s">
        <v>115</v>
      </c>
      <c r="P19" s="20" t="s">
        <v>252</v>
      </c>
      <c r="Q19" s="20" t="s">
        <v>115</v>
      </c>
      <c r="R19" s="20" t="s">
        <v>252</v>
      </c>
      <c r="S19" s="20" t="s">
        <v>115</v>
      </c>
      <c r="T19" s="20" t="s">
        <v>252</v>
      </c>
      <c r="U19" s="20" t="s">
        <v>115</v>
      </c>
      <c r="V19" s="20" t="s">
        <v>252</v>
      </c>
      <c r="W19" s="20" t="s">
        <v>115</v>
      </c>
      <c r="X19" s="20" t="s">
        <v>252</v>
      </c>
      <c r="Y19" s="20" t="s">
        <v>115</v>
      </c>
      <c r="Z19" s="20" t="s">
        <v>252</v>
      </c>
      <c r="AA19" s="20" t="s">
        <v>115</v>
      </c>
      <c r="AB19" s="20" t="s">
        <v>252</v>
      </c>
      <c r="AC19" s="20" t="s">
        <v>115</v>
      </c>
      <c r="AD19" s="20" t="s">
        <v>252</v>
      </c>
      <c r="AE19" s="20" t="s">
        <v>115</v>
      </c>
      <c r="AF19" s="20" t="s">
        <v>252</v>
      </c>
      <c r="AG19" s="20" t="s">
        <v>115</v>
      </c>
      <c r="AH19" s="20" t="s">
        <v>252</v>
      </c>
      <c r="AI19" s="20" t="s">
        <v>115</v>
      </c>
      <c r="AJ19" s="20" t="s">
        <v>252</v>
      </c>
      <c r="AK19" s="20" t="s">
        <v>115</v>
      </c>
      <c r="AL19" s="20" t="s">
        <v>252</v>
      </c>
      <c r="AM19" s="20" t="s">
        <v>115</v>
      </c>
      <c r="AN19" s="20" t="s">
        <v>252</v>
      </c>
      <c r="AO19" s="20" t="s">
        <v>115</v>
      </c>
      <c r="AP19" s="20" t="s">
        <v>252</v>
      </c>
      <c r="AQ19" s="20" t="s">
        <v>115</v>
      </c>
      <c r="AR19" s="20" t="s">
        <v>252</v>
      </c>
      <c r="AS19" s="20" t="s">
        <v>115</v>
      </c>
      <c r="AT19" s="20" t="s">
        <v>252</v>
      </c>
      <c r="AU19" s="20" t="s">
        <v>115</v>
      </c>
      <c r="AV19" s="20" t="s">
        <v>252</v>
      </c>
      <c r="AW19" s="20" t="s">
        <v>115</v>
      </c>
      <c r="AX19" s="20" t="s">
        <v>252</v>
      </c>
      <c r="AY19" s="20" t="s">
        <v>115</v>
      </c>
      <c r="AZ19" s="20" t="s">
        <v>252</v>
      </c>
      <c r="BA19" s="20" t="s">
        <v>115</v>
      </c>
      <c r="BB19" s="20" t="s">
        <v>252</v>
      </c>
      <c r="BC19" s="20" t="s">
        <v>115</v>
      </c>
      <c r="BD19" s="20" t="s">
        <v>252</v>
      </c>
      <c r="BE19" s="20" t="s">
        <v>115</v>
      </c>
      <c r="BF19" s="20" t="s">
        <v>252</v>
      </c>
      <c r="BG19" s="20" t="s">
        <v>115</v>
      </c>
      <c r="BH19" s="20" t="s">
        <v>252</v>
      </c>
      <c r="BI19" s="20" t="s">
        <v>115</v>
      </c>
      <c r="BJ19" s="20" t="s">
        <v>252</v>
      </c>
      <c r="BK19" s="20" t="s">
        <v>115</v>
      </c>
      <c r="BL19" s="20" t="s">
        <v>252</v>
      </c>
      <c r="BM19" s="20" t="s">
        <v>115</v>
      </c>
      <c r="BN19" s="20" t="s">
        <v>252</v>
      </c>
      <c r="BO19" s="20" t="s">
        <v>115</v>
      </c>
      <c r="BP19" s="20" t="s">
        <v>252</v>
      </c>
      <c r="BQ19" s="20" t="s">
        <v>115</v>
      </c>
      <c r="BR19" s="20" t="s">
        <v>252</v>
      </c>
      <c r="BS19" s="20" t="s">
        <v>115</v>
      </c>
      <c r="BT19" s="20" t="s">
        <v>252</v>
      </c>
      <c r="BU19" s="20" t="s">
        <v>115</v>
      </c>
      <c r="BV19" s="20" t="s">
        <v>252</v>
      </c>
      <c r="BW19" s="20" t="s">
        <v>115</v>
      </c>
      <c r="BX19" s="20" t="s">
        <v>252</v>
      </c>
      <c r="BY19" s="20" t="s">
        <v>115</v>
      </c>
      <c r="BZ19" s="20" t="s">
        <v>252</v>
      </c>
      <c r="CA19" s="20" t="s">
        <v>115</v>
      </c>
      <c r="CB19" s="20" t="s">
        <v>252</v>
      </c>
      <c r="CC19" s="20" t="s">
        <v>115</v>
      </c>
      <c r="CD19" s="20" t="s">
        <v>252</v>
      </c>
      <c r="CE19" s="20" t="s">
        <v>115</v>
      </c>
      <c r="CF19" s="20" t="s">
        <v>252</v>
      </c>
      <c r="CG19" s="20" t="s">
        <v>115</v>
      </c>
      <c r="CH19" s="20" t="s">
        <v>252</v>
      </c>
      <c r="CI19" s="20" t="s">
        <v>115</v>
      </c>
      <c r="CJ19" s="20" t="s">
        <v>252</v>
      </c>
      <c r="CK19" s="20" t="s">
        <v>115</v>
      </c>
      <c r="CL19" s="20" t="s">
        <v>252</v>
      </c>
      <c r="CM19" s="20" t="s">
        <v>115</v>
      </c>
      <c r="CN19" s="20" t="s">
        <v>252</v>
      </c>
      <c r="CO19" s="20" t="s">
        <v>115</v>
      </c>
      <c r="CP19" s="20" t="s">
        <v>252</v>
      </c>
      <c r="CQ19" s="20" t="s">
        <v>115</v>
      </c>
      <c r="CR19" s="20" t="s">
        <v>252</v>
      </c>
      <c r="CS19" s="20" t="s">
        <v>115</v>
      </c>
      <c r="CT19" s="20" t="s">
        <v>252</v>
      </c>
      <c r="CU19" s="20" t="s">
        <v>115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180</v>
      </c>
      <c r="M20" s="25" t="s">
        <v>181</v>
      </c>
      <c r="N20" s="25" t="s">
        <v>182</v>
      </c>
      <c r="O20" s="25" t="s">
        <v>183</v>
      </c>
      <c r="P20" s="25" t="s">
        <v>184</v>
      </c>
      <c r="Q20" s="25" t="s">
        <v>185</v>
      </c>
      <c r="R20" s="25" t="s">
        <v>186</v>
      </c>
      <c r="S20" s="25" t="s">
        <v>187</v>
      </c>
      <c r="T20" s="25" t="s">
        <v>188</v>
      </c>
      <c r="U20" s="25" t="s">
        <v>189</v>
      </c>
      <c r="V20" s="25" t="s">
        <v>190</v>
      </c>
      <c r="W20" s="25" t="s">
        <v>191</v>
      </c>
      <c r="X20" s="25" t="s">
        <v>192</v>
      </c>
      <c r="Y20" s="25" t="s">
        <v>193</v>
      </c>
      <c r="Z20" s="25" t="s">
        <v>194</v>
      </c>
      <c r="AA20" s="25" t="s">
        <v>195</v>
      </c>
      <c r="AB20" s="25" t="s">
        <v>196</v>
      </c>
      <c r="AC20" s="25" t="s">
        <v>197</v>
      </c>
      <c r="AD20" s="25" t="s">
        <v>198</v>
      </c>
      <c r="AE20" s="25" t="s">
        <v>199</v>
      </c>
      <c r="AF20" s="25" t="s">
        <v>200</v>
      </c>
      <c r="AG20" s="25" t="s">
        <v>201</v>
      </c>
      <c r="AH20" s="25" t="s">
        <v>202</v>
      </c>
      <c r="AI20" s="25" t="s">
        <v>203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204</v>
      </c>
      <c r="AW20" s="26" t="s">
        <v>205</v>
      </c>
      <c r="AX20" s="26" t="s">
        <v>206</v>
      </c>
      <c r="AY20" s="26" t="s">
        <v>207</v>
      </c>
      <c r="AZ20" s="26" t="s">
        <v>208</v>
      </c>
      <c r="BA20" s="26" t="s">
        <v>209</v>
      </c>
      <c r="BB20" s="26" t="s">
        <v>210</v>
      </c>
      <c r="BC20" s="26" t="s">
        <v>211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212</v>
      </c>
      <c r="BK20" s="27" t="s">
        <v>213</v>
      </c>
      <c r="BL20" s="27" t="s">
        <v>214</v>
      </c>
      <c r="BM20" s="27" t="s">
        <v>215</v>
      </c>
      <c r="BN20" s="27" t="s">
        <v>216</v>
      </c>
      <c r="BO20" s="27" t="s">
        <v>217</v>
      </c>
      <c r="BP20" s="27" t="s">
        <v>13</v>
      </c>
      <c r="BQ20" s="27" t="s">
        <v>14</v>
      </c>
      <c r="BR20" s="27" t="s">
        <v>218</v>
      </c>
      <c r="BS20" s="27" t="s">
        <v>219</v>
      </c>
      <c r="BT20" s="27" t="s">
        <v>220</v>
      </c>
      <c r="BU20" s="27" t="s">
        <v>221</v>
      </c>
      <c r="BV20" s="27" t="s">
        <v>222</v>
      </c>
      <c r="BW20" s="27" t="s">
        <v>223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224</v>
      </c>
      <c r="CC20" s="27" t="s">
        <v>225</v>
      </c>
      <c r="CD20" s="27" t="s">
        <v>226</v>
      </c>
      <c r="CE20" s="27" t="s">
        <v>227</v>
      </c>
      <c r="CF20" s="27" t="s">
        <v>228</v>
      </c>
      <c r="CG20" s="27" t="s">
        <v>229</v>
      </c>
      <c r="CH20" s="27" t="s">
        <v>230</v>
      </c>
      <c r="CI20" s="27" t="s">
        <v>231</v>
      </c>
      <c r="CJ20" s="28" t="s">
        <v>20</v>
      </c>
      <c r="CK20" s="28" t="s">
        <v>21</v>
      </c>
      <c r="CL20" s="28" t="s">
        <v>232</v>
      </c>
      <c r="CM20" s="28" t="s">
        <v>233</v>
      </c>
      <c r="CN20" s="28" t="s">
        <v>234</v>
      </c>
      <c r="CO20" s="28" t="s">
        <v>235</v>
      </c>
      <c r="CP20" s="28" t="s">
        <v>236</v>
      </c>
      <c r="CQ20" s="28" t="s">
        <v>237</v>
      </c>
      <c r="CR20" s="27" t="s">
        <v>22</v>
      </c>
      <c r="CS20" s="27" t="s">
        <v>23</v>
      </c>
      <c r="CT20" s="27" t="s">
        <v>238</v>
      </c>
      <c r="CU20" s="27" t="s">
        <v>239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143</v>
      </c>
      <c r="D22" s="37">
        <f t="shared" ref="D22:BC22" si="0">D23+D24+D25+D26+D27+D28</f>
        <v>1.1128091000000001E-6</v>
      </c>
      <c r="E22" s="37">
        <f t="shared" si="0"/>
        <v>1.1128091000000001E-6</v>
      </c>
      <c r="F22" s="37">
        <f t="shared" si="0"/>
        <v>1.1128091000000001E-6</v>
      </c>
      <c r="G22" s="37">
        <f t="shared" si="0"/>
        <v>1.1128091000000001E-6</v>
      </c>
      <c r="H22" s="37">
        <f t="shared" si="0"/>
        <v>1.1128091000000001E-6</v>
      </c>
      <c r="I22" s="37">
        <f t="shared" si="0"/>
        <v>1.1128091000000001E-6</v>
      </c>
      <c r="J22" s="37">
        <f t="shared" si="0"/>
        <v>1.1128091000000001E-6</v>
      </c>
      <c r="K22" s="37">
        <f t="shared" si="0"/>
        <v>1.1128091000000001E-6</v>
      </c>
      <c r="L22" s="37">
        <f t="shared" si="0"/>
        <v>1.1128091000000001E-6</v>
      </c>
      <c r="M22" s="37">
        <f t="shared" si="0"/>
        <v>1.1128091000000001E-6</v>
      </c>
      <c r="N22" s="37">
        <f t="shared" si="0"/>
        <v>1.1128091000000001E-6</v>
      </c>
      <c r="O22" s="37">
        <f t="shared" si="0"/>
        <v>1.1128091000000001E-6</v>
      </c>
      <c r="P22" s="38">
        <f t="shared" si="0"/>
        <v>1.1128091000000001E-6</v>
      </c>
      <c r="Q22" s="38">
        <f t="shared" si="0"/>
        <v>1.1128091000000001E-6</v>
      </c>
      <c r="R22" s="38">
        <f t="shared" si="0"/>
        <v>1.1128091000000001E-6</v>
      </c>
      <c r="S22" s="38">
        <f t="shared" si="0"/>
        <v>1.1128091000000001E-6</v>
      </c>
      <c r="T22" s="38">
        <f t="shared" si="0"/>
        <v>1.1128091000000001E-6</v>
      </c>
      <c r="U22" s="38">
        <f t="shared" si="0"/>
        <v>1.1128091000000001E-6</v>
      </c>
      <c r="V22" s="38">
        <f t="shared" si="0"/>
        <v>1.1128091000000001E-6</v>
      </c>
      <c r="W22" s="38">
        <f t="shared" si="0"/>
        <v>1.1128091000000001E-6</v>
      </c>
      <c r="X22" s="38">
        <f t="shared" si="0"/>
        <v>1.1128091000000001E-6</v>
      </c>
      <c r="Y22" s="38">
        <f t="shared" si="0"/>
        <v>1.1128091000000001E-6</v>
      </c>
      <c r="Z22" s="38">
        <f t="shared" si="0"/>
        <v>1.1128091000000001E-6</v>
      </c>
      <c r="AA22" s="38">
        <f t="shared" si="0"/>
        <v>1.1128091000000001E-6</v>
      </c>
      <c r="AB22" s="37">
        <f t="shared" si="0"/>
        <v>1.1128091000000001E-6</v>
      </c>
      <c r="AC22" s="37">
        <f t="shared" si="0"/>
        <v>1.1128091000000001E-6</v>
      </c>
      <c r="AD22" s="37">
        <f t="shared" si="0"/>
        <v>1.1128091000000001E-6</v>
      </c>
      <c r="AE22" s="37">
        <f t="shared" si="0"/>
        <v>1.1128091000000001E-6</v>
      </c>
      <c r="AF22" s="37">
        <f t="shared" si="0"/>
        <v>1.1128091000000001E-6</v>
      </c>
      <c r="AG22" s="37">
        <f t="shared" si="0"/>
        <v>1.1128091000000001E-6</v>
      </c>
      <c r="AH22" s="37">
        <f t="shared" si="0"/>
        <v>1.1128091000000001E-6</v>
      </c>
      <c r="AI22" s="37">
        <f t="shared" si="0"/>
        <v>1.1128091000000001E-6</v>
      </c>
      <c r="AJ22" s="37">
        <f t="shared" si="0"/>
        <v>1.1128091000000001E-6</v>
      </c>
      <c r="AK22" s="37">
        <f t="shared" si="0"/>
        <v>1.1128091000000001E-6</v>
      </c>
      <c r="AL22" s="37">
        <f t="shared" si="0"/>
        <v>1.1128091000000001E-6</v>
      </c>
      <c r="AM22" s="37">
        <f t="shared" si="0"/>
        <v>1.1128091000000001E-6</v>
      </c>
      <c r="AN22" s="37">
        <f t="shared" si="0"/>
        <v>1.1128091000000001E-6</v>
      </c>
      <c r="AO22" s="37">
        <f t="shared" si="0"/>
        <v>1.1128091000000001E-6</v>
      </c>
      <c r="AP22" s="37">
        <f t="shared" si="0"/>
        <v>1.1128091000000001E-6</v>
      </c>
      <c r="AQ22" s="37">
        <f t="shared" si="0"/>
        <v>1.1128091000000001E-6</v>
      </c>
      <c r="AR22" s="37">
        <f t="shared" si="0"/>
        <v>1.1128091000000001E-6</v>
      </c>
      <c r="AS22" s="37">
        <f t="shared" si="0"/>
        <v>33.000001012809101</v>
      </c>
      <c r="AT22" s="37">
        <f t="shared" si="0"/>
        <v>1.1128091000000001E-6</v>
      </c>
      <c r="AU22" s="37">
        <f t="shared" si="0"/>
        <v>7.0000010128090997</v>
      </c>
      <c r="AV22" s="37">
        <f t="shared" si="0"/>
        <v>1.1128091000000001E-6</v>
      </c>
      <c r="AW22" s="37">
        <f t="shared" si="0"/>
        <v>1.1128091000000001E-6</v>
      </c>
      <c r="AX22" s="37">
        <f t="shared" si="0"/>
        <v>1.1128091000000001E-6</v>
      </c>
      <c r="AY22" s="37">
        <f t="shared" si="0"/>
        <v>1.1128091000000001E-6</v>
      </c>
      <c r="AZ22" s="39">
        <f t="shared" si="0"/>
        <v>1.0000001115960999</v>
      </c>
      <c r="BA22" s="39">
        <f t="shared" si="0"/>
        <v>1.0000001115960999</v>
      </c>
      <c r="BB22" s="39">
        <f t="shared" si="0"/>
        <v>1.1380909999999998E-7</v>
      </c>
      <c r="BC22" s="39">
        <f t="shared" si="0"/>
        <v>1.1280910999999998E-7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</v>
      </c>
      <c r="BI22" s="37" t="str">
        <f t="shared" si="1"/>
        <v>saifi 0,56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1.04431E-8</v>
      </c>
      <c r="BQ22" s="38">
        <f t="shared" si="2"/>
        <v>1.04431E-8</v>
      </c>
      <c r="BR22" s="38">
        <f t="shared" si="2"/>
        <v>1.04431E-8</v>
      </c>
      <c r="BS22" s="38">
        <f t="shared" si="2"/>
        <v>1.04431E-8</v>
      </c>
      <c r="BT22" s="38">
        <f t="shared" si="2"/>
        <v>1.04431E-8</v>
      </c>
      <c r="BU22" s="38">
        <f t="shared" si="2"/>
        <v>1.04431E-8</v>
      </c>
      <c r="BV22" s="38">
        <f t="shared" si="2"/>
        <v>1.04431E-8</v>
      </c>
      <c r="BW22" s="38">
        <f t="shared" si="2"/>
        <v>1.04431E-8</v>
      </c>
      <c r="BX22" s="40">
        <f t="shared" si="2"/>
        <v>1.000328081E-4</v>
      </c>
      <c r="BY22" s="40">
        <f t="shared" si="2"/>
        <v>1.000328081E-4</v>
      </c>
      <c r="BZ22" s="40">
        <f t="shared" si="2"/>
        <v>1.000328081E-4</v>
      </c>
      <c r="CA22" s="40">
        <f t="shared" si="2"/>
        <v>1.000328081E-4</v>
      </c>
      <c r="CB22" s="37">
        <f t="shared" si="2"/>
        <v>1.000328081E-4</v>
      </c>
      <c r="CC22" s="37">
        <f t="shared" si="2"/>
        <v>1.000328081E-4</v>
      </c>
      <c r="CD22" s="37">
        <f t="shared" si="2"/>
        <v>1.000328081E-4</v>
      </c>
      <c r="CE22" s="37">
        <f t="shared" si="2"/>
        <v>1.000328081E-4</v>
      </c>
      <c r="CF22" s="37">
        <f t="shared" si="2"/>
        <v>1.000328081E-4</v>
      </c>
      <c r="CG22" s="37">
        <f t="shared" si="2"/>
        <v>1.000328081E-4</v>
      </c>
      <c r="CH22" s="37">
        <f t="shared" si="2"/>
        <v>1.000328081E-4</v>
      </c>
      <c r="CI22" s="37">
        <f t="shared" si="2"/>
        <v>1.000328081E-4</v>
      </c>
      <c r="CJ22" s="41">
        <f t="shared" si="2"/>
        <v>1.0228080999999999E-6</v>
      </c>
      <c r="CK22" s="41">
        <f t="shared" si="2"/>
        <v>1.5640560377041002</v>
      </c>
      <c r="CL22" s="41">
        <f t="shared" si="2"/>
        <v>2.3808099999999999E-8</v>
      </c>
      <c r="CM22" s="41">
        <f t="shared" si="2"/>
        <v>4.0336473789120992</v>
      </c>
      <c r="CN22" s="41">
        <f t="shared" si="2"/>
        <v>2.39081E-8</v>
      </c>
      <c r="CO22" s="41">
        <f t="shared" si="2"/>
        <v>2.4808100000000002E-8</v>
      </c>
      <c r="CP22" s="41">
        <f t="shared" si="2"/>
        <v>2.39081E-8</v>
      </c>
      <c r="CQ22" s="41">
        <f t="shared" si="2"/>
        <v>2.3818100000000001E-8</v>
      </c>
      <c r="CR22" s="37">
        <f>CR23+CR24+CR25+CR26+CR27+CR28</f>
        <v>2.3764100000000002E-8</v>
      </c>
      <c r="CS22" s="37">
        <f>CS23+CS24+CS25+CS26+CS27+CS28</f>
        <v>2.3764100000000002E-8</v>
      </c>
      <c r="CT22" s="37">
        <f>CT23+CT24+CT25+CT26+CT27+CT28</f>
        <v>2.3764100000000002E-8</v>
      </c>
      <c r="CU22" s="37">
        <f>CU23+CU24+CU25+CU26+CU27+CU28</f>
        <v>2.3764100000000002E-8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143</v>
      </c>
      <c r="D23" s="37">
        <f>D30</f>
        <v>1.444E-9</v>
      </c>
      <c r="E23" s="37">
        <f t="shared" ref="E23:AY23" si="3">E30</f>
        <v>1.444E-9</v>
      </c>
      <c r="F23" s="37">
        <f t="shared" si="3"/>
        <v>1.444E-9</v>
      </c>
      <c r="G23" s="37">
        <f t="shared" si="3"/>
        <v>1.444E-9</v>
      </c>
      <c r="H23" s="37">
        <f t="shared" si="3"/>
        <v>1.444E-9</v>
      </c>
      <c r="I23" s="37">
        <f t="shared" si="3"/>
        <v>1.444E-9</v>
      </c>
      <c r="J23" s="37">
        <f t="shared" si="3"/>
        <v>1.444E-9</v>
      </c>
      <c r="K23" s="37">
        <f t="shared" si="3"/>
        <v>1.444E-9</v>
      </c>
      <c r="L23" s="37">
        <f t="shared" si="3"/>
        <v>1.444E-9</v>
      </c>
      <c r="M23" s="37">
        <f t="shared" si="3"/>
        <v>1.444E-9</v>
      </c>
      <c r="N23" s="37">
        <f t="shared" si="3"/>
        <v>1.444E-9</v>
      </c>
      <c r="O23" s="37">
        <f t="shared" si="3"/>
        <v>1.444E-9</v>
      </c>
      <c r="P23" s="38">
        <f t="shared" si="3"/>
        <v>1.444E-9</v>
      </c>
      <c r="Q23" s="38">
        <f t="shared" si="3"/>
        <v>1.444E-9</v>
      </c>
      <c r="R23" s="38">
        <f t="shared" si="3"/>
        <v>1.444E-9</v>
      </c>
      <c r="S23" s="38">
        <f t="shared" si="3"/>
        <v>1.444E-9</v>
      </c>
      <c r="T23" s="38">
        <f t="shared" si="3"/>
        <v>1.444E-9</v>
      </c>
      <c r="U23" s="38">
        <f t="shared" si="3"/>
        <v>1.444E-9</v>
      </c>
      <c r="V23" s="38">
        <f t="shared" si="3"/>
        <v>1.444E-9</v>
      </c>
      <c r="W23" s="38">
        <f t="shared" si="3"/>
        <v>1.444E-9</v>
      </c>
      <c r="X23" s="38">
        <f t="shared" si="3"/>
        <v>1.444E-9</v>
      </c>
      <c r="Y23" s="38">
        <f t="shared" si="3"/>
        <v>1.444E-9</v>
      </c>
      <c r="Z23" s="38">
        <f t="shared" si="3"/>
        <v>1.444E-9</v>
      </c>
      <c r="AA23" s="38">
        <f t="shared" si="3"/>
        <v>1.444E-9</v>
      </c>
      <c r="AB23" s="37">
        <f t="shared" si="3"/>
        <v>1.444E-9</v>
      </c>
      <c r="AC23" s="37">
        <f t="shared" si="3"/>
        <v>1.444E-9</v>
      </c>
      <c r="AD23" s="37">
        <f t="shared" si="3"/>
        <v>1.444E-9</v>
      </c>
      <c r="AE23" s="37">
        <f t="shared" si="3"/>
        <v>1.444E-9</v>
      </c>
      <c r="AF23" s="43">
        <f t="shared" si="3"/>
        <v>1.444E-9</v>
      </c>
      <c r="AG23" s="43">
        <f t="shared" si="3"/>
        <v>1.444E-9</v>
      </c>
      <c r="AH23" s="43">
        <f t="shared" si="3"/>
        <v>1.444E-9</v>
      </c>
      <c r="AI23" s="43">
        <f t="shared" si="3"/>
        <v>1.444E-9</v>
      </c>
      <c r="AJ23" s="43">
        <f t="shared" si="3"/>
        <v>1.444E-9</v>
      </c>
      <c r="AK23" s="43">
        <f t="shared" si="3"/>
        <v>1.444E-9</v>
      </c>
      <c r="AL23" s="43">
        <f t="shared" si="3"/>
        <v>1.444E-9</v>
      </c>
      <c r="AM23" s="43">
        <f t="shared" si="3"/>
        <v>1.444E-9</v>
      </c>
      <c r="AN23" s="43">
        <f t="shared" si="3"/>
        <v>1.444E-9</v>
      </c>
      <c r="AO23" s="43">
        <f t="shared" si="3"/>
        <v>1.444E-9</v>
      </c>
      <c r="AP23" s="43">
        <f t="shared" si="3"/>
        <v>1.444E-9</v>
      </c>
      <c r="AQ23" s="43">
        <f t="shared" si="3"/>
        <v>1.444E-9</v>
      </c>
      <c r="AR23" s="43">
        <f t="shared" si="3"/>
        <v>1.444E-9</v>
      </c>
      <c r="AS23" s="43">
        <f t="shared" si="3"/>
        <v>1.444E-9</v>
      </c>
      <c r="AT23" s="43">
        <f t="shared" si="3"/>
        <v>1.444E-9</v>
      </c>
      <c r="AU23" s="43">
        <f t="shared" si="3"/>
        <v>1.444E-9</v>
      </c>
      <c r="AV23" s="43">
        <f t="shared" si="3"/>
        <v>1.444E-9</v>
      </c>
      <c r="AW23" s="43">
        <f t="shared" si="3"/>
        <v>1.444E-9</v>
      </c>
      <c r="AX23" s="43">
        <f t="shared" si="3"/>
        <v>1.444E-9</v>
      </c>
      <c r="AY23" s="43">
        <f t="shared" si="3"/>
        <v>1.444E-9</v>
      </c>
      <c r="AZ23" s="39">
        <f>AZ30</f>
        <v>1.444E-9</v>
      </c>
      <c r="BA23" s="39">
        <f>BA30</f>
        <v>1.444E-9</v>
      </c>
      <c r="BB23" s="39">
        <f>BB30</f>
        <v>1.444E-9</v>
      </c>
      <c r="BC23" s="39">
        <f>BC30</f>
        <v>1.444E-9</v>
      </c>
      <c r="BD23" s="37">
        <f t="shared" ref="BD23:BW23" si="4">BD30</f>
        <v>1.444E-9</v>
      </c>
      <c r="BE23" s="37">
        <f t="shared" si="4"/>
        <v>1.444E-9</v>
      </c>
      <c r="BF23" s="37">
        <f t="shared" si="4"/>
        <v>1.444E-9</v>
      </c>
      <c r="BG23" s="37">
        <f t="shared" si="4"/>
        <v>1.444E-9</v>
      </c>
      <c r="BH23" s="37">
        <f t="shared" si="4"/>
        <v>1.444E-9</v>
      </c>
      <c r="BI23" s="37">
        <f t="shared" si="4"/>
        <v>1.444E-9</v>
      </c>
      <c r="BJ23" s="37">
        <f t="shared" si="4"/>
        <v>1.444E-9</v>
      </c>
      <c r="BK23" s="37">
        <f t="shared" si="4"/>
        <v>1.444E-9</v>
      </c>
      <c r="BL23" s="37">
        <f t="shared" si="4"/>
        <v>1.444E-9</v>
      </c>
      <c r="BM23" s="37">
        <f t="shared" si="4"/>
        <v>1.444E-9</v>
      </c>
      <c r="BN23" s="37">
        <f t="shared" si="4"/>
        <v>1.444E-9</v>
      </c>
      <c r="BO23" s="37">
        <f t="shared" si="4"/>
        <v>1.444E-9</v>
      </c>
      <c r="BP23" s="44">
        <f t="shared" si="4"/>
        <v>3.2300000000000002E-10</v>
      </c>
      <c r="BQ23" s="44">
        <f t="shared" si="4"/>
        <v>3.2300000000000002E-10</v>
      </c>
      <c r="BR23" s="44">
        <f t="shared" si="4"/>
        <v>3.2300000000000002E-10</v>
      </c>
      <c r="BS23" s="44">
        <f t="shared" si="4"/>
        <v>3.2300000000000002E-10</v>
      </c>
      <c r="BT23" s="44">
        <f t="shared" si="4"/>
        <v>3.2300000000000002E-10</v>
      </c>
      <c r="BU23" s="44">
        <f t="shared" si="4"/>
        <v>3.2300000000000002E-10</v>
      </c>
      <c r="BV23" s="44">
        <f t="shared" si="4"/>
        <v>3.2300000000000002E-10</v>
      </c>
      <c r="BW23" s="44">
        <f t="shared" si="4"/>
        <v>3.2300000000000002E-10</v>
      </c>
      <c r="BX23" s="40">
        <f>BX30</f>
        <v>1.444E-9</v>
      </c>
      <c r="BY23" s="40">
        <f>BY30</f>
        <v>1.444E-9</v>
      </c>
      <c r="BZ23" s="40">
        <f>BZ30</f>
        <v>1.444E-9</v>
      </c>
      <c r="CA23" s="40">
        <f>CA30</f>
        <v>1.444E-9</v>
      </c>
      <c r="CB23" s="37">
        <f>CB30</f>
        <v>1.444E-9</v>
      </c>
      <c r="CC23" s="37">
        <f t="shared" ref="CC23:CI23" si="5">CC30</f>
        <v>1.444E-9</v>
      </c>
      <c r="CD23" s="37">
        <f t="shared" si="5"/>
        <v>1.444E-9</v>
      </c>
      <c r="CE23" s="37">
        <f t="shared" si="5"/>
        <v>1.444E-9</v>
      </c>
      <c r="CF23" s="37">
        <f t="shared" si="5"/>
        <v>1.444E-9</v>
      </c>
      <c r="CG23" s="37">
        <f t="shared" si="5"/>
        <v>1.444E-9</v>
      </c>
      <c r="CH23" s="37">
        <f t="shared" si="5"/>
        <v>1.444E-9</v>
      </c>
      <c r="CI23" s="37">
        <f t="shared" si="5"/>
        <v>1.444E-9</v>
      </c>
      <c r="CJ23" s="41">
        <f>CJ30</f>
        <v>1.444E-9</v>
      </c>
      <c r="CK23" s="41">
        <f>CK30</f>
        <v>1.444E-9</v>
      </c>
      <c r="CL23" s="41">
        <f t="shared" ref="CL23:CQ23" si="6">CL30</f>
        <v>1.444E-9</v>
      </c>
      <c r="CM23" s="41">
        <f t="shared" si="6"/>
        <v>1.444E-9</v>
      </c>
      <c r="CN23" s="41">
        <f t="shared" si="6"/>
        <v>1.444E-9</v>
      </c>
      <c r="CO23" s="41">
        <f t="shared" si="6"/>
        <v>1.444E-9</v>
      </c>
      <c r="CP23" s="41">
        <f t="shared" si="6"/>
        <v>1.444E-9</v>
      </c>
      <c r="CQ23" s="41">
        <f t="shared" si="6"/>
        <v>1.444E-9</v>
      </c>
      <c r="CR23" s="37">
        <f>CR30</f>
        <v>4.0000000000000001E-10</v>
      </c>
      <c r="CS23" s="37">
        <f>CS30</f>
        <v>4.0000000000000001E-10</v>
      </c>
      <c r="CT23" s="37">
        <f>CT30</f>
        <v>4.0000000000000001E-10</v>
      </c>
      <c r="CU23" s="37">
        <f>CU30</f>
        <v>4.0000000000000001E-10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143</v>
      </c>
      <c r="D24" s="37">
        <f>D55</f>
        <v>1.111244E-6</v>
      </c>
      <c r="E24" s="37">
        <f t="shared" ref="E24:AY24" si="7">E55</f>
        <v>1.111244E-6</v>
      </c>
      <c r="F24" s="37">
        <f t="shared" si="7"/>
        <v>1.111244E-6</v>
      </c>
      <c r="G24" s="37">
        <f t="shared" si="7"/>
        <v>1.111244E-6</v>
      </c>
      <c r="H24" s="37">
        <f t="shared" si="7"/>
        <v>1.111244E-6</v>
      </c>
      <c r="I24" s="37">
        <f t="shared" si="7"/>
        <v>1.111244E-6</v>
      </c>
      <c r="J24" s="37">
        <f t="shared" si="7"/>
        <v>1.111244E-6</v>
      </c>
      <c r="K24" s="37">
        <f t="shared" si="7"/>
        <v>1.111244E-6</v>
      </c>
      <c r="L24" s="37">
        <f t="shared" si="7"/>
        <v>1.111244E-6</v>
      </c>
      <c r="M24" s="37">
        <f t="shared" si="7"/>
        <v>1.111244E-6</v>
      </c>
      <c r="N24" s="37">
        <f t="shared" si="7"/>
        <v>1.111244E-6</v>
      </c>
      <c r="O24" s="37">
        <f t="shared" si="7"/>
        <v>1.111244E-6</v>
      </c>
      <c r="P24" s="38">
        <f t="shared" si="7"/>
        <v>1.111244E-6</v>
      </c>
      <c r="Q24" s="38">
        <f t="shared" si="7"/>
        <v>1.111244E-6</v>
      </c>
      <c r="R24" s="38">
        <f t="shared" si="7"/>
        <v>1.111244E-6</v>
      </c>
      <c r="S24" s="38">
        <f t="shared" si="7"/>
        <v>1.111244E-6</v>
      </c>
      <c r="T24" s="38">
        <f t="shared" si="7"/>
        <v>1.111244E-6</v>
      </c>
      <c r="U24" s="38">
        <f t="shared" si="7"/>
        <v>1.111244E-6</v>
      </c>
      <c r="V24" s="38">
        <f t="shared" si="7"/>
        <v>1.111244E-6</v>
      </c>
      <c r="W24" s="38">
        <f t="shared" si="7"/>
        <v>1.111244E-6</v>
      </c>
      <c r="X24" s="38">
        <f t="shared" si="7"/>
        <v>1.111244E-6</v>
      </c>
      <c r="Y24" s="38">
        <f t="shared" si="7"/>
        <v>1.111244E-6</v>
      </c>
      <c r="Z24" s="38">
        <f t="shared" si="7"/>
        <v>1.111244E-6</v>
      </c>
      <c r="AA24" s="38">
        <f t="shared" si="7"/>
        <v>1.111244E-6</v>
      </c>
      <c r="AB24" s="37">
        <f t="shared" si="7"/>
        <v>1.111244E-6</v>
      </c>
      <c r="AC24" s="37">
        <f t="shared" si="7"/>
        <v>1.111244E-6</v>
      </c>
      <c r="AD24" s="37">
        <f t="shared" si="7"/>
        <v>1.111244E-6</v>
      </c>
      <c r="AE24" s="37">
        <f t="shared" si="7"/>
        <v>1.111244E-6</v>
      </c>
      <c r="AF24" s="43">
        <f t="shared" si="7"/>
        <v>1.111244E-6</v>
      </c>
      <c r="AG24" s="43">
        <f t="shared" si="7"/>
        <v>1.111244E-6</v>
      </c>
      <c r="AH24" s="43">
        <f t="shared" si="7"/>
        <v>1.111244E-6</v>
      </c>
      <c r="AI24" s="43">
        <f t="shared" si="7"/>
        <v>1.111244E-6</v>
      </c>
      <c r="AJ24" s="43">
        <f t="shared" si="7"/>
        <v>1.111244E-6</v>
      </c>
      <c r="AK24" s="43">
        <f t="shared" si="7"/>
        <v>1.111244E-6</v>
      </c>
      <c r="AL24" s="43">
        <f t="shared" si="7"/>
        <v>1.111244E-6</v>
      </c>
      <c r="AM24" s="43">
        <f t="shared" si="7"/>
        <v>1.111244E-6</v>
      </c>
      <c r="AN24" s="43">
        <f t="shared" si="7"/>
        <v>1.111244E-6</v>
      </c>
      <c r="AO24" s="43">
        <f t="shared" si="7"/>
        <v>1.111244E-6</v>
      </c>
      <c r="AP24" s="43">
        <f t="shared" si="7"/>
        <v>1.111244E-6</v>
      </c>
      <c r="AQ24" s="43">
        <f t="shared" si="7"/>
        <v>1.111244E-6</v>
      </c>
      <c r="AR24" s="43">
        <f t="shared" si="7"/>
        <v>1.111244E-6</v>
      </c>
      <c r="AS24" s="43">
        <f t="shared" si="7"/>
        <v>33.000001011244002</v>
      </c>
      <c r="AT24" s="43">
        <f t="shared" si="7"/>
        <v>1.111244E-6</v>
      </c>
      <c r="AU24" s="43">
        <f t="shared" si="7"/>
        <v>7.0000010112439996</v>
      </c>
      <c r="AV24" s="43">
        <f t="shared" si="7"/>
        <v>1.111244E-6</v>
      </c>
      <c r="AW24" s="43">
        <f t="shared" si="7"/>
        <v>1.111244E-6</v>
      </c>
      <c r="AX24" s="43">
        <f t="shared" si="7"/>
        <v>1.111244E-6</v>
      </c>
      <c r="AY24" s="43">
        <f t="shared" si="7"/>
        <v>1.111244E-6</v>
      </c>
      <c r="AZ24" s="39">
        <f>AZ55</f>
        <v>1.0000001100309999</v>
      </c>
      <c r="BA24" s="39">
        <f>BA55</f>
        <v>1.0000001100309999</v>
      </c>
      <c r="BB24" s="39">
        <f>BB55</f>
        <v>1.1224399999999998E-7</v>
      </c>
      <c r="BC24" s="39">
        <f>BC55</f>
        <v>1.1124400999999998E-7</v>
      </c>
      <c r="BD24" s="44" t="str">
        <f t="shared" ref="BD24:BW24" si="8">BD55</f>
        <v>saidi 2,33</v>
      </c>
      <c r="BE24" s="44" t="str">
        <f t="shared" si="8"/>
        <v>saidi 2,33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 0,56</v>
      </c>
      <c r="BI24" s="44" t="str">
        <f t="shared" si="8"/>
        <v>saifi 0,56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7">
        <f>BX55</f>
        <v>1.00021244E-4</v>
      </c>
      <c r="BY24" s="37">
        <f>BY55</f>
        <v>1.00021244E-4</v>
      </c>
      <c r="BZ24" s="37">
        <f>BZ55</f>
        <v>1.00021244E-4</v>
      </c>
      <c r="CA24" s="37">
        <f>CA55</f>
        <v>1.00021244E-4</v>
      </c>
      <c r="CB24" s="37">
        <f>CB55</f>
        <v>1.00021244E-4</v>
      </c>
      <c r="CC24" s="37">
        <f t="shared" ref="CC24:CI24" si="9">CC55</f>
        <v>1.00021244E-4</v>
      </c>
      <c r="CD24" s="37">
        <f t="shared" si="9"/>
        <v>1.00021244E-4</v>
      </c>
      <c r="CE24" s="37">
        <f t="shared" si="9"/>
        <v>1.00021244E-4</v>
      </c>
      <c r="CF24" s="37">
        <f t="shared" si="9"/>
        <v>1.00021244E-4</v>
      </c>
      <c r="CG24" s="37">
        <f t="shared" si="9"/>
        <v>1.00021244E-4</v>
      </c>
      <c r="CH24" s="37">
        <f t="shared" si="9"/>
        <v>1.00021244E-4</v>
      </c>
      <c r="CI24" s="37">
        <f t="shared" si="9"/>
        <v>1.00021244E-4</v>
      </c>
      <c r="CJ24" s="41">
        <f>CJ55</f>
        <v>1.0112439999999999E-6</v>
      </c>
      <c r="CK24" s="41">
        <f>CK55</f>
        <v>1.5640560261400003</v>
      </c>
      <c r="CL24" s="41">
        <f t="shared" ref="CL24:CQ24" si="10">CL55</f>
        <v>1.2244E-8</v>
      </c>
      <c r="CM24" s="41">
        <f t="shared" si="10"/>
        <v>4.0336473673479993</v>
      </c>
      <c r="CN24" s="41">
        <f t="shared" si="10"/>
        <v>1.2344E-8</v>
      </c>
      <c r="CO24" s="41">
        <f t="shared" si="10"/>
        <v>1.3243999999999999E-8</v>
      </c>
      <c r="CP24" s="41">
        <f t="shared" si="10"/>
        <v>1.2344E-8</v>
      </c>
      <c r="CQ24" s="41">
        <f t="shared" si="10"/>
        <v>1.2254E-8</v>
      </c>
      <c r="CR24" s="37">
        <f>CR55</f>
        <v>1.3243999999999999E-8</v>
      </c>
      <c r="CS24" s="37">
        <f>CS55</f>
        <v>1.3243999999999999E-8</v>
      </c>
      <c r="CT24" s="37">
        <f>CT55</f>
        <v>1.3243999999999999E-8</v>
      </c>
      <c r="CU24" s="37">
        <f>CU55</f>
        <v>1.3243999999999999E-8</v>
      </c>
    </row>
    <row r="25" spans="1:99" s="1" customFormat="1" ht="47.25" x14ac:dyDescent="0.25">
      <c r="A25" s="34" t="s">
        <v>116</v>
      </c>
      <c r="B25" s="45" t="s">
        <v>117</v>
      </c>
      <c r="C25" s="36" t="s">
        <v>143</v>
      </c>
      <c r="D25" s="37">
        <f>D76</f>
        <v>1.0999999999999999E-11</v>
      </c>
      <c r="E25" s="37">
        <f t="shared" ref="E25:AY25" si="11">E76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AZ76</f>
        <v>1.0999999999999999E-11</v>
      </c>
      <c r="BA25" s="39">
        <f>BA76</f>
        <v>1.0999999999999999E-11</v>
      </c>
      <c r="BB25" s="39">
        <f>BB76</f>
        <v>1.0999999999999999E-11</v>
      </c>
      <c r="BC25" s="39">
        <f>BC76</f>
        <v>1.0999999999999999E-11</v>
      </c>
      <c r="BD25" s="37">
        <f t="shared" ref="BD25:BW25" si="12">BD76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BX76</f>
        <v>1.001E-8</v>
      </c>
      <c r="BY25" s="37">
        <f>BY76</f>
        <v>1.001E-8</v>
      </c>
      <c r="BZ25" s="37">
        <f>BZ76</f>
        <v>1.001E-8</v>
      </c>
      <c r="CA25" s="37">
        <f>CA76</f>
        <v>1.001E-8</v>
      </c>
      <c r="CB25" s="37">
        <f>CB76</f>
        <v>1.001E-8</v>
      </c>
      <c r="CC25" s="37">
        <f t="shared" ref="CC25:CI25" si="13">CC76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CJ76</f>
        <v>1.001E-8</v>
      </c>
      <c r="CK25" s="37">
        <f t="shared" ref="CK25:CQ25" si="14">CK76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CR76</f>
        <v>1.001E-8</v>
      </c>
      <c r="CS25" s="37">
        <f>CS76</f>
        <v>1.001E-8</v>
      </c>
      <c r="CT25" s="37">
        <f>CT76</f>
        <v>1.001E-8</v>
      </c>
      <c r="CU25" s="37">
        <f>CU76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143</v>
      </c>
      <c r="D26" s="37">
        <f t="shared" ref="D26:BO28" si="15">D79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BP79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118</v>
      </c>
      <c r="B27" s="45" t="s">
        <v>119</v>
      </c>
      <c r="C27" s="36" t="s">
        <v>143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143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240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150</v>
      </c>
      <c r="CS29" s="47" t="s">
        <v>150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143</v>
      </c>
      <c r="D30" s="43">
        <f t="shared" ref="D30:AI30" si="17">D31+D36+D39+D48</f>
        <v>1.444E-9</v>
      </c>
      <c r="E30" s="43">
        <f t="shared" si="17"/>
        <v>1.444E-9</v>
      </c>
      <c r="F30" s="43">
        <f t="shared" si="17"/>
        <v>1.444E-9</v>
      </c>
      <c r="G30" s="43">
        <f t="shared" si="17"/>
        <v>1.444E-9</v>
      </c>
      <c r="H30" s="43">
        <f t="shared" si="17"/>
        <v>1.444E-9</v>
      </c>
      <c r="I30" s="43">
        <f t="shared" si="17"/>
        <v>1.444E-9</v>
      </c>
      <c r="J30" s="43">
        <f t="shared" si="17"/>
        <v>1.444E-9</v>
      </c>
      <c r="K30" s="43">
        <f t="shared" si="17"/>
        <v>1.444E-9</v>
      </c>
      <c r="L30" s="43">
        <f t="shared" si="17"/>
        <v>1.444E-9</v>
      </c>
      <c r="M30" s="43">
        <f t="shared" si="17"/>
        <v>1.444E-9</v>
      </c>
      <c r="N30" s="43">
        <f t="shared" si="17"/>
        <v>1.444E-9</v>
      </c>
      <c r="O30" s="43">
        <f t="shared" si="17"/>
        <v>1.444E-9</v>
      </c>
      <c r="P30" s="46">
        <f t="shared" si="17"/>
        <v>1.444E-9</v>
      </c>
      <c r="Q30" s="46">
        <f t="shared" si="17"/>
        <v>1.444E-9</v>
      </c>
      <c r="R30" s="46">
        <f t="shared" si="17"/>
        <v>1.444E-9</v>
      </c>
      <c r="S30" s="46">
        <f t="shared" si="17"/>
        <v>1.444E-9</v>
      </c>
      <c r="T30" s="46">
        <f t="shared" si="17"/>
        <v>1.444E-9</v>
      </c>
      <c r="U30" s="46">
        <f t="shared" si="17"/>
        <v>1.444E-9</v>
      </c>
      <c r="V30" s="46">
        <f t="shared" si="17"/>
        <v>1.444E-9</v>
      </c>
      <c r="W30" s="46">
        <f t="shared" si="17"/>
        <v>1.444E-9</v>
      </c>
      <c r="X30" s="43">
        <f t="shared" si="17"/>
        <v>1.444E-9</v>
      </c>
      <c r="Y30" s="43">
        <f t="shared" si="17"/>
        <v>1.444E-9</v>
      </c>
      <c r="Z30" s="43">
        <f t="shared" si="17"/>
        <v>1.444E-9</v>
      </c>
      <c r="AA30" s="43">
        <f t="shared" si="17"/>
        <v>1.444E-9</v>
      </c>
      <c r="AB30" s="43">
        <f t="shared" si="17"/>
        <v>1.444E-9</v>
      </c>
      <c r="AC30" s="43">
        <f t="shared" si="17"/>
        <v>1.444E-9</v>
      </c>
      <c r="AD30" s="43">
        <f t="shared" si="17"/>
        <v>1.444E-9</v>
      </c>
      <c r="AE30" s="43">
        <f t="shared" si="17"/>
        <v>1.444E-9</v>
      </c>
      <c r="AF30" s="43">
        <f t="shared" si="17"/>
        <v>1.444E-9</v>
      </c>
      <c r="AG30" s="43">
        <f t="shared" si="17"/>
        <v>1.444E-9</v>
      </c>
      <c r="AH30" s="43">
        <f t="shared" si="17"/>
        <v>1.444E-9</v>
      </c>
      <c r="AI30" s="43">
        <f t="shared" si="17"/>
        <v>1.444E-9</v>
      </c>
      <c r="AJ30" s="43">
        <f t="shared" ref="AJ30:BO30" si="18">AJ31+AJ36+AJ39+AJ48</f>
        <v>1.444E-9</v>
      </c>
      <c r="AK30" s="43">
        <f t="shared" si="18"/>
        <v>1.444E-9</v>
      </c>
      <c r="AL30" s="43">
        <f t="shared" si="18"/>
        <v>1.444E-9</v>
      </c>
      <c r="AM30" s="43">
        <f t="shared" si="18"/>
        <v>1.444E-9</v>
      </c>
      <c r="AN30" s="43">
        <f t="shared" si="18"/>
        <v>1.444E-9</v>
      </c>
      <c r="AO30" s="43">
        <f t="shared" si="18"/>
        <v>1.444E-9</v>
      </c>
      <c r="AP30" s="43">
        <f t="shared" si="18"/>
        <v>1.444E-9</v>
      </c>
      <c r="AQ30" s="43">
        <f t="shared" si="18"/>
        <v>1.444E-9</v>
      </c>
      <c r="AR30" s="43">
        <f t="shared" si="18"/>
        <v>1.444E-9</v>
      </c>
      <c r="AS30" s="43">
        <f t="shared" si="18"/>
        <v>1.444E-9</v>
      </c>
      <c r="AT30" s="43">
        <f t="shared" si="18"/>
        <v>1.444E-9</v>
      </c>
      <c r="AU30" s="43">
        <f t="shared" si="18"/>
        <v>1.444E-9</v>
      </c>
      <c r="AV30" s="43">
        <f t="shared" si="18"/>
        <v>1.444E-9</v>
      </c>
      <c r="AW30" s="43">
        <f t="shared" si="18"/>
        <v>1.444E-9</v>
      </c>
      <c r="AX30" s="43">
        <f t="shared" si="18"/>
        <v>1.444E-9</v>
      </c>
      <c r="AY30" s="43">
        <f t="shared" si="18"/>
        <v>1.444E-9</v>
      </c>
      <c r="AZ30" s="39">
        <f t="shared" si="18"/>
        <v>1.444E-9</v>
      </c>
      <c r="BA30" s="39">
        <f t="shared" si="18"/>
        <v>1.444E-9</v>
      </c>
      <c r="BB30" s="39">
        <f t="shared" si="18"/>
        <v>1.444E-9</v>
      </c>
      <c r="BC30" s="39">
        <f t="shared" si="18"/>
        <v>1.444E-9</v>
      </c>
      <c r="BD30" s="43">
        <f t="shared" si="18"/>
        <v>1.444E-9</v>
      </c>
      <c r="BE30" s="43">
        <f t="shared" si="18"/>
        <v>1.444E-9</v>
      </c>
      <c r="BF30" s="43">
        <f t="shared" si="18"/>
        <v>1.444E-9</v>
      </c>
      <c r="BG30" s="43">
        <f t="shared" si="18"/>
        <v>1.444E-9</v>
      </c>
      <c r="BH30" s="43">
        <f t="shared" si="18"/>
        <v>1.444E-9</v>
      </c>
      <c r="BI30" s="43">
        <f t="shared" si="18"/>
        <v>1.444E-9</v>
      </c>
      <c r="BJ30" s="43">
        <f t="shared" si="18"/>
        <v>1.444E-9</v>
      </c>
      <c r="BK30" s="43">
        <f t="shared" si="18"/>
        <v>1.444E-9</v>
      </c>
      <c r="BL30" s="43">
        <f t="shared" si="18"/>
        <v>1.444E-9</v>
      </c>
      <c r="BM30" s="43">
        <f t="shared" si="18"/>
        <v>1.444E-9</v>
      </c>
      <c r="BN30" s="43">
        <f t="shared" si="18"/>
        <v>1.444E-9</v>
      </c>
      <c r="BO30" s="43">
        <f t="shared" si="18"/>
        <v>1.444E-9</v>
      </c>
      <c r="BP30" s="43">
        <f t="shared" ref="BP30:CU30" si="19">BP31+BP36+BP39+BP48</f>
        <v>3.2300000000000002E-10</v>
      </c>
      <c r="BQ30" s="43">
        <f t="shared" si="19"/>
        <v>3.2300000000000002E-10</v>
      </c>
      <c r="BR30" s="43">
        <f t="shared" si="19"/>
        <v>3.2300000000000002E-10</v>
      </c>
      <c r="BS30" s="43">
        <f t="shared" si="19"/>
        <v>3.2300000000000002E-10</v>
      </c>
      <c r="BT30" s="43">
        <f t="shared" si="19"/>
        <v>3.2300000000000002E-10</v>
      </c>
      <c r="BU30" s="43">
        <f t="shared" si="19"/>
        <v>3.2300000000000002E-10</v>
      </c>
      <c r="BV30" s="43">
        <f t="shared" si="19"/>
        <v>3.2300000000000002E-10</v>
      </c>
      <c r="BW30" s="43">
        <f t="shared" si="19"/>
        <v>3.2300000000000002E-10</v>
      </c>
      <c r="BX30" s="40">
        <f t="shared" si="19"/>
        <v>1.444E-9</v>
      </c>
      <c r="BY30" s="40">
        <f t="shared" si="19"/>
        <v>1.444E-9</v>
      </c>
      <c r="BZ30" s="40">
        <f t="shared" si="19"/>
        <v>1.444E-9</v>
      </c>
      <c r="CA30" s="40">
        <f t="shared" si="19"/>
        <v>1.444E-9</v>
      </c>
      <c r="CB30" s="43">
        <f t="shared" si="19"/>
        <v>1.444E-9</v>
      </c>
      <c r="CC30" s="43">
        <f t="shared" si="19"/>
        <v>1.444E-9</v>
      </c>
      <c r="CD30" s="43">
        <f t="shared" si="19"/>
        <v>1.444E-9</v>
      </c>
      <c r="CE30" s="43">
        <f t="shared" si="19"/>
        <v>1.444E-9</v>
      </c>
      <c r="CF30" s="43">
        <f t="shared" si="19"/>
        <v>1.444E-9</v>
      </c>
      <c r="CG30" s="43">
        <f t="shared" si="19"/>
        <v>1.444E-9</v>
      </c>
      <c r="CH30" s="43">
        <f t="shared" si="19"/>
        <v>1.444E-9</v>
      </c>
      <c r="CI30" s="43">
        <f t="shared" si="19"/>
        <v>1.444E-9</v>
      </c>
      <c r="CJ30" s="43">
        <f t="shared" si="19"/>
        <v>1.444E-9</v>
      </c>
      <c r="CK30" s="43">
        <f t="shared" si="19"/>
        <v>1.444E-9</v>
      </c>
      <c r="CL30" s="43">
        <f t="shared" si="19"/>
        <v>1.444E-9</v>
      </c>
      <c r="CM30" s="43">
        <f t="shared" si="19"/>
        <v>1.444E-9</v>
      </c>
      <c r="CN30" s="43">
        <f t="shared" si="19"/>
        <v>1.444E-9</v>
      </c>
      <c r="CO30" s="43">
        <f t="shared" si="19"/>
        <v>1.444E-9</v>
      </c>
      <c r="CP30" s="43">
        <f t="shared" si="19"/>
        <v>1.444E-9</v>
      </c>
      <c r="CQ30" s="43">
        <f t="shared" si="19"/>
        <v>1.444E-9</v>
      </c>
      <c r="CR30" s="43">
        <f t="shared" si="19"/>
        <v>4.0000000000000001E-10</v>
      </c>
      <c r="CS30" s="43">
        <f t="shared" si="19"/>
        <v>4.0000000000000001E-10</v>
      </c>
      <c r="CT30" s="43">
        <f t="shared" si="19"/>
        <v>4.0000000000000001E-10</v>
      </c>
      <c r="CU30" s="43">
        <f t="shared" si="19"/>
        <v>4.0000000000000001E-10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143</v>
      </c>
      <c r="D31" s="37">
        <f t="shared" ref="D31:AI31" si="20">D32+D33+D34+D35</f>
        <v>9.9999999999999998E-13</v>
      </c>
      <c r="E31" s="37">
        <f t="shared" si="20"/>
        <v>9.9999999999999998E-13</v>
      </c>
      <c r="F31" s="37">
        <f t="shared" si="20"/>
        <v>9.9999999999999998E-13</v>
      </c>
      <c r="G31" s="37">
        <f t="shared" si="20"/>
        <v>9.9999999999999998E-13</v>
      </c>
      <c r="H31" s="37">
        <f t="shared" si="20"/>
        <v>9.9999999999999998E-13</v>
      </c>
      <c r="I31" s="37">
        <f t="shared" si="20"/>
        <v>9.9999999999999998E-13</v>
      </c>
      <c r="J31" s="37">
        <f t="shared" si="20"/>
        <v>9.9999999999999998E-13</v>
      </c>
      <c r="K31" s="37">
        <f t="shared" si="20"/>
        <v>9.9999999999999998E-13</v>
      </c>
      <c r="L31" s="37">
        <f t="shared" si="20"/>
        <v>9.9999999999999998E-13</v>
      </c>
      <c r="M31" s="37">
        <f t="shared" si="20"/>
        <v>9.9999999999999998E-13</v>
      </c>
      <c r="N31" s="37">
        <f t="shared" si="20"/>
        <v>9.9999999999999998E-13</v>
      </c>
      <c r="O31" s="37">
        <f t="shared" si="20"/>
        <v>9.9999999999999998E-13</v>
      </c>
      <c r="P31" s="46">
        <f t="shared" si="20"/>
        <v>9.9999999999999998E-13</v>
      </c>
      <c r="Q31" s="46">
        <f t="shared" si="20"/>
        <v>9.9999999999999998E-13</v>
      </c>
      <c r="R31" s="46">
        <f t="shared" si="20"/>
        <v>9.9999999999999998E-13</v>
      </c>
      <c r="S31" s="46">
        <f t="shared" si="20"/>
        <v>9.9999999999999998E-13</v>
      </c>
      <c r="T31" s="46">
        <f t="shared" si="20"/>
        <v>9.9999999999999998E-13</v>
      </c>
      <c r="U31" s="46">
        <f t="shared" si="20"/>
        <v>9.9999999999999998E-13</v>
      </c>
      <c r="V31" s="46">
        <f t="shared" si="20"/>
        <v>9.9999999999999998E-13</v>
      </c>
      <c r="W31" s="46">
        <f t="shared" si="20"/>
        <v>9.9999999999999998E-13</v>
      </c>
      <c r="X31" s="37">
        <f t="shared" si="20"/>
        <v>9.9999999999999998E-13</v>
      </c>
      <c r="Y31" s="37">
        <f t="shared" si="20"/>
        <v>9.9999999999999998E-13</v>
      </c>
      <c r="Z31" s="37">
        <f t="shared" si="20"/>
        <v>9.9999999999999998E-13</v>
      </c>
      <c r="AA31" s="37">
        <f t="shared" si="20"/>
        <v>9.9999999999999998E-13</v>
      </c>
      <c r="AB31" s="37">
        <f t="shared" si="20"/>
        <v>9.9999999999999998E-13</v>
      </c>
      <c r="AC31" s="37">
        <f t="shared" si="20"/>
        <v>9.9999999999999998E-13</v>
      </c>
      <c r="AD31" s="37">
        <f t="shared" si="20"/>
        <v>9.9999999999999998E-13</v>
      </c>
      <c r="AE31" s="37">
        <f t="shared" si="20"/>
        <v>9.9999999999999998E-13</v>
      </c>
      <c r="AF31" s="37">
        <f t="shared" si="20"/>
        <v>9.9999999999999998E-13</v>
      </c>
      <c r="AG31" s="37">
        <f t="shared" si="20"/>
        <v>9.9999999999999998E-13</v>
      </c>
      <c r="AH31" s="37">
        <f t="shared" si="20"/>
        <v>9.9999999999999998E-13</v>
      </c>
      <c r="AI31" s="37">
        <f t="shared" si="20"/>
        <v>9.9999999999999998E-13</v>
      </c>
      <c r="AJ31" s="37">
        <f t="shared" ref="AJ31:BO31" si="21">AJ32+AJ33+AJ34+AJ35</f>
        <v>9.9999999999999998E-13</v>
      </c>
      <c r="AK31" s="37">
        <f t="shared" si="21"/>
        <v>9.9999999999999998E-13</v>
      </c>
      <c r="AL31" s="37">
        <f t="shared" si="21"/>
        <v>9.9999999999999998E-13</v>
      </c>
      <c r="AM31" s="37">
        <f t="shared" si="21"/>
        <v>9.9999999999999998E-13</v>
      </c>
      <c r="AN31" s="37">
        <f t="shared" si="21"/>
        <v>9.9999999999999998E-13</v>
      </c>
      <c r="AO31" s="37">
        <f t="shared" si="21"/>
        <v>9.9999999999999998E-13</v>
      </c>
      <c r="AP31" s="37">
        <f t="shared" si="21"/>
        <v>9.9999999999999998E-13</v>
      </c>
      <c r="AQ31" s="37">
        <f t="shared" si="21"/>
        <v>9.9999999999999998E-13</v>
      </c>
      <c r="AR31" s="37">
        <f t="shared" si="21"/>
        <v>9.9999999999999998E-13</v>
      </c>
      <c r="AS31" s="37">
        <f t="shared" si="21"/>
        <v>9.9999999999999998E-13</v>
      </c>
      <c r="AT31" s="37">
        <f t="shared" si="21"/>
        <v>9.9999999999999998E-13</v>
      </c>
      <c r="AU31" s="37">
        <f t="shared" si="21"/>
        <v>9.9999999999999998E-13</v>
      </c>
      <c r="AV31" s="37">
        <f t="shared" si="21"/>
        <v>9.9999999999999998E-13</v>
      </c>
      <c r="AW31" s="37">
        <f t="shared" si="21"/>
        <v>9.9999999999999998E-13</v>
      </c>
      <c r="AX31" s="37">
        <f t="shared" si="21"/>
        <v>9.9999999999999998E-13</v>
      </c>
      <c r="AY31" s="37">
        <f t="shared" si="21"/>
        <v>9.9999999999999998E-13</v>
      </c>
      <c r="AZ31" s="39">
        <f t="shared" si="21"/>
        <v>9.9999999999999998E-13</v>
      </c>
      <c r="BA31" s="39">
        <f t="shared" si="21"/>
        <v>9.9999999999999998E-13</v>
      </c>
      <c r="BB31" s="39">
        <f t="shared" si="21"/>
        <v>9.9999999999999998E-13</v>
      </c>
      <c r="BC31" s="39">
        <f t="shared" si="21"/>
        <v>9.9999999999999998E-13</v>
      </c>
      <c r="BD31" s="37">
        <f t="shared" si="21"/>
        <v>9.9999999999999998E-13</v>
      </c>
      <c r="BE31" s="37">
        <f t="shared" si="21"/>
        <v>9.9999999999999998E-13</v>
      </c>
      <c r="BF31" s="37">
        <f t="shared" si="21"/>
        <v>9.9999999999999998E-13</v>
      </c>
      <c r="BG31" s="37">
        <f t="shared" si="21"/>
        <v>9.9999999999999998E-13</v>
      </c>
      <c r="BH31" s="37">
        <f t="shared" si="21"/>
        <v>9.9999999999999998E-13</v>
      </c>
      <c r="BI31" s="37">
        <f t="shared" si="21"/>
        <v>9.9999999999999998E-13</v>
      </c>
      <c r="BJ31" s="37">
        <f t="shared" si="21"/>
        <v>9.9999999999999998E-13</v>
      </c>
      <c r="BK31" s="37">
        <f t="shared" si="21"/>
        <v>9.9999999999999998E-13</v>
      </c>
      <c r="BL31" s="37">
        <f t="shared" si="21"/>
        <v>9.9999999999999998E-13</v>
      </c>
      <c r="BM31" s="37">
        <f t="shared" si="21"/>
        <v>9.9999999999999998E-13</v>
      </c>
      <c r="BN31" s="37">
        <f t="shared" si="21"/>
        <v>9.9999999999999998E-13</v>
      </c>
      <c r="BO31" s="37">
        <f t="shared" si="21"/>
        <v>9.9999999999999998E-13</v>
      </c>
      <c r="BP31" s="37">
        <f t="shared" ref="BP31:CU31" si="22">BP32+BP33+BP34+BP35</f>
        <v>9.9999999999999998E-13</v>
      </c>
      <c r="BQ31" s="37">
        <f t="shared" si="22"/>
        <v>9.9999999999999998E-13</v>
      </c>
      <c r="BR31" s="37">
        <f t="shared" si="22"/>
        <v>9.9999999999999998E-13</v>
      </c>
      <c r="BS31" s="37">
        <f t="shared" si="22"/>
        <v>9.9999999999999998E-13</v>
      </c>
      <c r="BT31" s="37">
        <f t="shared" si="22"/>
        <v>9.9999999999999998E-13</v>
      </c>
      <c r="BU31" s="37">
        <f t="shared" si="22"/>
        <v>9.9999999999999998E-13</v>
      </c>
      <c r="BV31" s="37">
        <f t="shared" si="22"/>
        <v>9.9999999999999998E-13</v>
      </c>
      <c r="BW31" s="37">
        <f t="shared" si="22"/>
        <v>9.9999999999999998E-13</v>
      </c>
      <c r="BX31" s="40">
        <f t="shared" si="22"/>
        <v>9.9999999999999998E-13</v>
      </c>
      <c r="BY31" s="40">
        <f t="shared" si="22"/>
        <v>9.9999999999999998E-13</v>
      </c>
      <c r="BZ31" s="40">
        <f t="shared" si="22"/>
        <v>9.9999999999999998E-13</v>
      </c>
      <c r="CA31" s="40">
        <f t="shared" si="22"/>
        <v>9.9999999999999998E-13</v>
      </c>
      <c r="CB31" s="37">
        <f t="shared" si="22"/>
        <v>9.9999999999999998E-13</v>
      </c>
      <c r="CC31" s="37">
        <f t="shared" si="22"/>
        <v>9.9999999999999998E-13</v>
      </c>
      <c r="CD31" s="37">
        <f t="shared" si="22"/>
        <v>9.9999999999999998E-13</v>
      </c>
      <c r="CE31" s="37">
        <f t="shared" si="22"/>
        <v>9.9999999999999998E-13</v>
      </c>
      <c r="CF31" s="37">
        <f t="shared" si="22"/>
        <v>9.9999999999999998E-13</v>
      </c>
      <c r="CG31" s="37">
        <f t="shared" si="22"/>
        <v>9.9999999999999998E-13</v>
      </c>
      <c r="CH31" s="37">
        <f t="shared" si="22"/>
        <v>9.9999999999999998E-13</v>
      </c>
      <c r="CI31" s="37">
        <f t="shared" si="22"/>
        <v>9.9999999999999998E-13</v>
      </c>
      <c r="CJ31" s="37">
        <f t="shared" si="22"/>
        <v>9.9999999999999998E-13</v>
      </c>
      <c r="CK31" s="37">
        <f t="shared" si="22"/>
        <v>9.9999999999999998E-13</v>
      </c>
      <c r="CL31" s="37">
        <f t="shared" si="22"/>
        <v>9.9999999999999998E-13</v>
      </c>
      <c r="CM31" s="37">
        <f t="shared" si="22"/>
        <v>9.9999999999999998E-13</v>
      </c>
      <c r="CN31" s="37">
        <f t="shared" si="22"/>
        <v>9.9999999999999998E-13</v>
      </c>
      <c r="CO31" s="37">
        <f t="shared" si="22"/>
        <v>9.9999999999999998E-13</v>
      </c>
      <c r="CP31" s="37">
        <f t="shared" si="22"/>
        <v>9.9999999999999998E-13</v>
      </c>
      <c r="CQ31" s="37">
        <f t="shared" si="22"/>
        <v>9.9999999999999998E-13</v>
      </c>
      <c r="CR31" s="37">
        <f t="shared" si="22"/>
        <v>1E-10</v>
      </c>
      <c r="CS31" s="37">
        <f t="shared" si="22"/>
        <v>1E-10</v>
      </c>
      <c r="CT31" s="37">
        <f t="shared" si="22"/>
        <v>1E-10</v>
      </c>
      <c r="CU31" s="37">
        <f t="shared" si="22"/>
        <v>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</row>
    <row r="33" spans="1:99" s="1" customFormat="1" ht="47.25" x14ac:dyDescent="0.2">
      <c r="A33" s="34" t="s">
        <v>37</v>
      </c>
      <c r="B33" s="35" t="s">
        <v>62</v>
      </c>
      <c r="C33" s="36" t="s">
        <v>143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s="1" customFormat="1" ht="70.5" customHeight="1" x14ac:dyDescent="0.2">
      <c r="A34" s="34" t="s">
        <v>38</v>
      </c>
      <c r="B34" s="35" t="s">
        <v>63</v>
      </c>
      <c r="C34" s="36" t="s">
        <v>143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</row>
    <row r="35" spans="1:99" s="1" customFormat="1" ht="109.5" customHeight="1" x14ac:dyDescent="0.2">
      <c r="A35" s="34" t="s">
        <v>38</v>
      </c>
      <c r="B35" s="51" t="s">
        <v>145</v>
      </c>
      <c r="C35" s="36" t="s">
        <v>143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9">
        <v>9.9999999999999998E-13</v>
      </c>
      <c r="BA35" s="39">
        <v>9.9999999999999998E-13</v>
      </c>
      <c r="BB35" s="39">
        <v>9.9999999999999998E-13</v>
      </c>
      <c r="BC35" s="39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s="1" customFormat="1" ht="50.25" customHeight="1" x14ac:dyDescent="0.2">
      <c r="A36" s="34" t="s">
        <v>31</v>
      </c>
      <c r="B36" s="52" t="s">
        <v>64</v>
      </c>
      <c r="C36" s="36" t="s">
        <v>143</v>
      </c>
      <c r="D36" s="37">
        <f t="shared" ref="D36:BO36" si="23">D37+D38</f>
        <v>9.9999999999999994E-12</v>
      </c>
      <c r="E36" s="37">
        <f t="shared" si="23"/>
        <v>9.9999999999999994E-12</v>
      </c>
      <c r="F36" s="37">
        <f t="shared" si="23"/>
        <v>9.9999999999999994E-12</v>
      </c>
      <c r="G36" s="37">
        <f t="shared" si="23"/>
        <v>9.9999999999999994E-12</v>
      </c>
      <c r="H36" s="37">
        <f t="shared" si="23"/>
        <v>9.9999999999999994E-12</v>
      </c>
      <c r="I36" s="37">
        <f t="shared" si="23"/>
        <v>9.9999999999999994E-12</v>
      </c>
      <c r="J36" s="37">
        <f t="shared" si="23"/>
        <v>9.9999999999999994E-12</v>
      </c>
      <c r="K36" s="37">
        <f t="shared" si="23"/>
        <v>9.9999999999999994E-12</v>
      </c>
      <c r="L36" s="37">
        <f t="shared" si="23"/>
        <v>9.9999999999999994E-12</v>
      </c>
      <c r="M36" s="37">
        <f t="shared" si="23"/>
        <v>9.9999999999999994E-12</v>
      </c>
      <c r="N36" s="37">
        <f t="shared" si="23"/>
        <v>9.9999999999999994E-12</v>
      </c>
      <c r="O36" s="37">
        <f t="shared" si="23"/>
        <v>9.9999999999999994E-12</v>
      </c>
      <c r="P36" s="37">
        <f t="shared" si="23"/>
        <v>9.9999999999999994E-12</v>
      </c>
      <c r="Q36" s="37">
        <f t="shared" si="23"/>
        <v>9.9999999999999994E-12</v>
      </c>
      <c r="R36" s="37">
        <f t="shared" si="23"/>
        <v>9.9999999999999994E-12</v>
      </c>
      <c r="S36" s="37">
        <f t="shared" si="23"/>
        <v>9.9999999999999994E-12</v>
      </c>
      <c r="T36" s="37">
        <f t="shared" si="23"/>
        <v>9.9999999999999994E-12</v>
      </c>
      <c r="U36" s="37">
        <f t="shared" si="23"/>
        <v>9.9999999999999994E-12</v>
      </c>
      <c r="V36" s="37">
        <f t="shared" si="23"/>
        <v>9.9999999999999994E-12</v>
      </c>
      <c r="W36" s="37">
        <f t="shared" si="23"/>
        <v>9.9999999999999994E-12</v>
      </c>
      <c r="X36" s="37">
        <f t="shared" si="23"/>
        <v>9.9999999999999994E-12</v>
      </c>
      <c r="Y36" s="37">
        <f t="shared" si="23"/>
        <v>9.9999999999999994E-12</v>
      </c>
      <c r="Z36" s="37">
        <f t="shared" si="23"/>
        <v>9.9999999999999994E-12</v>
      </c>
      <c r="AA36" s="37">
        <f t="shared" si="23"/>
        <v>9.9999999999999994E-12</v>
      </c>
      <c r="AB36" s="37">
        <f t="shared" si="23"/>
        <v>9.9999999999999994E-12</v>
      </c>
      <c r="AC36" s="37">
        <f t="shared" si="23"/>
        <v>9.9999999999999994E-12</v>
      </c>
      <c r="AD36" s="37">
        <f t="shared" si="23"/>
        <v>9.9999999999999994E-12</v>
      </c>
      <c r="AE36" s="37">
        <f t="shared" si="23"/>
        <v>9.9999999999999994E-12</v>
      </c>
      <c r="AF36" s="37">
        <f t="shared" si="23"/>
        <v>9.9999999999999994E-12</v>
      </c>
      <c r="AG36" s="37">
        <f t="shared" si="23"/>
        <v>9.9999999999999994E-12</v>
      </c>
      <c r="AH36" s="37">
        <f t="shared" si="23"/>
        <v>9.9999999999999994E-12</v>
      </c>
      <c r="AI36" s="37">
        <f t="shared" si="23"/>
        <v>9.9999999999999994E-12</v>
      </c>
      <c r="AJ36" s="37">
        <f t="shared" si="23"/>
        <v>9.9999999999999994E-12</v>
      </c>
      <c r="AK36" s="37">
        <f t="shared" si="23"/>
        <v>9.9999999999999994E-12</v>
      </c>
      <c r="AL36" s="37">
        <f t="shared" si="23"/>
        <v>9.9999999999999994E-12</v>
      </c>
      <c r="AM36" s="37">
        <f t="shared" si="23"/>
        <v>9.9999999999999994E-12</v>
      </c>
      <c r="AN36" s="37">
        <f t="shared" si="23"/>
        <v>9.9999999999999994E-12</v>
      </c>
      <c r="AO36" s="37">
        <f t="shared" si="23"/>
        <v>9.9999999999999994E-12</v>
      </c>
      <c r="AP36" s="37">
        <f t="shared" si="23"/>
        <v>9.9999999999999994E-12</v>
      </c>
      <c r="AQ36" s="37">
        <f t="shared" si="23"/>
        <v>9.9999999999999994E-12</v>
      </c>
      <c r="AR36" s="37">
        <f t="shared" si="23"/>
        <v>9.9999999999999994E-12</v>
      </c>
      <c r="AS36" s="37">
        <f t="shared" si="23"/>
        <v>9.9999999999999994E-12</v>
      </c>
      <c r="AT36" s="37">
        <f t="shared" si="23"/>
        <v>9.9999999999999994E-12</v>
      </c>
      <c r="AU36" s="37">
        <f t="shared" si="23"/>
        <v>9.9999999999999994E-12</v>
      </c>
      <c r="AV36" s="37">
        <f t="shared" si="23"/>
        <v>9.9999999999999994E-12</v>
      </c>
      <c r="AW36" s="37">
        <f t="shared" si="23"/>
        <v>9.9999999999999994E-12</v>
      </c>
      <c r="AX36" s="37">
        <f t="shared" si="23"/>
        <v>9.9999999999999994E-12</v>
      </c>
      <c r="AY36" s="37">
        <f t="shared" si="23"/>
        <v>9.9999999999999994E-12</v>
      </c>
      <c r="AZ36" s="39">
        <f t="shared" si="23"/>
        <v>9.9999999999999994E-12</v>
      </c>
      <c r="BA36" s="39">
        <f t="shared" si="23"/>
        <v>9.9999999999999994E-12</v>
      </c>
      <c r="BB36" s="39">
        <f t="shared" si="23"/>
        <v>9.9999999999999994E-12</v>
      </c>
      <c r="BC36" s="39">
        <f t="shared" si="23"/>
        <v>9.9999999999999994E-12</v>
      </c>
      <c r="BD36" s="37">
        <f t="shared" si="23"/>
        <v>9.9999999999999994E-12</v>
      </c>
      <c r="BE36" s="37">
        <f t="shared" si="23"/>
        <v>9.9999999999999994E-12</v>
      </c>
      <c r="BF36" s="37">
        <f t="shared" si="23"/>
        <v>9.9999999999999994E-12</v>
      </c>
      <c r="BG36" s="37">
        <f t="shared" si="23"/>
        <v>9.9999999999999994E-12</v>
      </c>
      <c r="BH36" s="37">
        <f t="shared" si="23"/>
        <v>9.9999999999999994E-12</v>
      </c>
      <c r="BI36" s="37">
        <f t="shared" si="23"/>
        <v>9.9999999999999994E-12</v>
      </c>
      <c r="BJ36" s="37">
        <f t="shared" si="23"/>
        <v>9.9999999999999994E-12</v>
      </c>
      <c r="BK36" s="37">
        <f t="shared" si="23"/>
        <v>9.9999999999999994E-12</v>
      </c>
      <c r="BL36" s="37">
        <f t="shared" si="23"/>
        <v>9.9999999999999994E-12</v>
      </c>
      <c r="BM36" s="37">
        <f t="shared" si="23"/>
        <v>9.9999999999999994E-12</v>
      </c>
      <c r="BN36" s="37">
        <f t="shared" si="23"/>
        <v>9.9999999999999994E-12</v>
      </c>
      <c r="BO36" s="37">
        <f t="shared" si="23"/>
        <v>9.9999999999999994E-12</v>
      </c>
      <c r="BP36" s="37">
        <f t="shared" ref="BP36:CQ36" si="24">BP37+BP38</f>
        <v>9.9999999999999994E-12</v>
      </c>
      <c r="BQ36" s="37">
        <f t="shared" si="24"/>
        <v>9.9999999999999994E-12</v>
      </c>
      <c r="BR36" s="37">
        <f t="shared" si="24"/>
        <v>9.9999999999999994E-12</v>
      </c>
      <c r="BS36" s="37">
        <f t="shared" si="24"/>
        <v>9.9999999999999994E-12</v>
      </c>
      <c r="BT36" s="37">
        <f t="shared" si="24"/>
        <v>9.9999999999999994E-12</v>
      </c>
      <c r="BU36" s="37">
        <f t="shared" si="24"/>
        <v>9.9999999999999994E-12</v>
      </c>
      <c r="BV36" s="37">
        <f t="shared" si="24"/>
        <v>9.9999999999999994E-12</v>
      </c>
      <c r="BW36" s="37">
        <f t="shared" si="24"/>
        <v>9.9999999999999994E-12</v>
      </c>
      <c r="BX36" s="37">
        <f t="shared" si="24"/>
        <v>9.9999999999999994E-12</v>
      </c>
      <c r="BY36" s="37">
        <f t="shared" si="24"/>
        <v>9.9999999999999994E-12</v>
      </c>
      <c r="BZ36" s="37">
        <f t="shared" si="24"/>
        <v>9.9999999999999994E-12</v>
      </c>
      <c r="CA36" s="37">
        <f t="shared" si="24"/>
        <v>9.9999999999999994E-12</v>
      </c>
      <c r="CB36" s="37">
        <f t="shared" si="24"/>
        <v>9.9999999999999994E-12</v>
      </c>
      <c r="CC36" s="37">
        <f t="shared" si="24"/>
        <v>9.9999999999999994E-12</v>
      </c>
      <c r="CD36" s="37">
        <f t="shared" si="24"/>
        <v>9.9999999999999994E-12</v>
      </c>
      <c r="CE36" s="37">
        <f t="shared" si="24"/>
        <v>9.9999999999999994E-12</v>
      </c>
      <c r="CF36" s="37">
        <f t="shared" si="24"/>
        <v>9.9999999999999994E-12</v>
      </c>
      <c r="CG36" s="37">
        <f t="shared" si="24"/>
        <v>9.9999999999999994E-12</v>
      </c>
      <c r="CH36" s="37">
        <f t="shared" si="24"/>
        <v>9.9999999999999994E-12</v>
      </c>
      <c r="CI36" s="37">
        <f t="shared" si="24"/>
        <v>9.9999999999999994E-12</v>
      </c>
      <c r="CJ36" s="37">
        <f t="shared" si="24"/>
        <v>9.9999999999999994E-12</v>
      </c>
      <c r="CK36" s="37">
        <f t="shared" si="24"/>
        <v>9.9999999999999994E-12</v>
      </c>
      <c r="CL36" s="37">
        <f t="shared" si="24"/>
        <v>9.9999999999999994E-12</v>
      </c>
      <c r="CM36" s="37">
        <f t="shared" si="24"/>
        <v>9.9999999999999994E-12</v>
      </c>
      <c r="CN36" s="37">
        <f t="shared" si="24"/>
        <v>9.9999999999999994E-12</v>
      </c>
      <c r="CO36" s="37">
        <f t="shared" si="24"/>
        <v>9.9999999999999994E-12</v>
      </c>
      <c r="CP36" s="37">
        <f t="shared" si="24"/>
        <v>9.9999999999999994E-12</v>
      </c>
      <c r="CQ36" s="37">
        <f t="shared" si="24"/>
        <v>9.9999999999999994E-12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63" x14ac:dyDescent="0.2">
      <c r="A37" s="34" t="s">
        <v>39</v>
      </c>
      <c r="B37" s="52" t="s">
        <v>65</v>
      </c>
      <c r="C37" s="36" t="s">
        <v>143</v>
      </c>
      <c r="D37" s="37">
        <v>9.9999999999999994E-12</v>
      </c>
      <c r="E37" s="37">
        <v>9.9999999999999994E-12</v>
      </c>
      <c r="F37" s="37">
        <v>9.9999999999999994E-12</v>
      </c>
      <c r="G37" s="37">
        <v>9.9999999999999994E-12</v>
      </c>
      <c r="H37" s="37">
        <v>9.9999999999999994E-12</v>
      </c>
      <c r="I37" s="37">
        <v>9.9999999999999994E-12</v>
      </c>
      <c r="J37" s="37">
        <v>9.9999999999999994E-12</v>
      </c>
      <c r="K37" s="37">
        <v>9.9999999999999994E-12</v>
      </c>
      <c r="L37" s="37">
        <v>9.9999999999999994E-12</v>
      </c>
      <c r="M37" s="37">
        <v>9.9999999999999994E-12</v>
      </c>
      <c r="N37" s="37">
        <v>9.9999999999999994E-12</v>
      </c>
      <c r="O37" s="37">
        <v>9.9999999999999994E-12</v>
      </c>
      <c r="P37" s="37">
        <v>9.9999999999999994E-12</v>
      </c>
      <c r="Q37" s="37">
        <v>9.9999999999999994E-12</v>
      </c>
      <c r="R37" s="37">
        <v>9.9999999999999994E-12</v>
      </c>
      <c r="S37" s="37">
        <v>9.9999999999999994E-12</v>
      </c>
      <c r="T37" s="37">
        <v>9.9999999999999994E-12</v>
      </c>
      <c r="U37" s="37">
        <v>9.9999999999999994E-12</v>
      </c>
      <c r="V37" s="37">
        <v>9.9999999999999994E-12</v>
      </c>
      <c r="W37" s="37">
        <v>9.9999999999999994E-12</v>
      </c>
      <c r="X37" s="37">
        <v>9.9999999999999994E-12</v>
      </c>
      <c r="Y37" s="37">
        <v>9.9999999999999994E-12</v>
      </c>
      <c r="Z37" s="37">
        <v>9.9999999999999994E-12</v>
      </c>
      <c r="AA37" s="37">
        <v>9.9999999999999994E-12</v>
      </c>
      <c r="AB37" s="37">
        <v>9.9999999999999994E-12</v>
      </c>
      <c r="AC37" s="37">
        <v>9.9999999999999994E-12</v>
      </c>
      <c r="AD37" s="37">
        <v>9.9999999999999994E-12</v>
      </c>
      <c r="AE37" s="37">
        <v>9.9999999999999994E-12</v>
      </c>
      <c r="AF37" s="37">
        <v>9.9999999999999994E-12</v>
      </c>
      <c r="AG37" s="37">
        <v>9.9999999999999994E-12</v>
      </c>
      <c r="AH37" s="37">
        <v>9.9999999999999994E-12</v>
      </c>
      <c r="AI37" s="37">
        <v>9.9999999999999994E-12</v>
      </c>
      <c r="AJ37" s="37">
        <v>9.9999999999999994E-12</v>
      </c>
      <c r="AK37" s="37">
        <v>9.9999999999999994E-12</v>
      </c>
      <c r="AL37" s="37">
        <v>9.9999999999999994E-12</v>
      </c>
      <c r="AM37" s="37">
        <v>9.9999999999999994E-12</v>
      </c>
      <c r="AN37" s="37">
        <v>9.9999999999999994E-12</v>
      </c>
      <c r="AO37" s="37">
        <v>9.9999999999999994E-12</v>
      </c>
      <c r="AP37" s="37">
        <v>9.9999999999999994E-12</v>
      </c>
      <c r="AQ37" s="37">
        <v>9.9999999999999994E-12</v>
      </c>
      <c r="AR37" s="37">
        <v>9.9999999999999994E-12</v>
      </c>
      <c r="AS37" s="37">
        <v>9.9999999999999994E-12</v>
      </c>
      <c r="AT37" s="37">
        <v>9.9999999999999994E-12</v>
      </c>
      <c r="AU37" s="37">
        <v>9.9999999999999994E-12</v>
      </c>
      <c r="AV37" s="37">
        <v>9.9999999999999994E-12</v>
      </c>
      <c r="AW37" s="37">
        <v>9.9999999999999994E-12</v>
      </c>
      <c r="AX37" s="37">
        <v>9.9999999999999994E-12</v>
      </c>
      <c r="AY37" s="37">
        <v>9.9999999999999994E-12</v>
      </c>
      <c r="AZ37" s="39">
        <v>9.9999999999999994E-12</v>
      </c>
      <c r="BA37" s="39">
        <v>9.9999999999999994E-12</v>
      </c>
      <c r="BB37" s="39">
        <v>9.9999999999999994E-12</v>
      </c>
      <c r="BC37" s="39">
        <v>9.9999999999999994E-12</v>
      </c>
      <c r="BD37" s="37">
        <v>9.9999999999999994E-12</v>
      </c>
      <c r="BE37" s="37">
        <v>9.9999999999999994E-12</v>
      </c>
      <c r="BF37" s="37">
        <v>9.9999999999999994E-12</v>
      </c>
      <c r="BG37" s="37">
        <v>9.9999999999999994E-12</v>
      </c>
      <c r="BH37" s="37">
        <v>9.9999999999999994E-12</v>
      </c>
      <c r="BI37" s="37">
        <v>9.9999999999999994E-12</v>
      </c>
      <c r="BJ37" s="37">
        <v>9.9999999999999994E-12</v>
      </c>
      <c r="BK37" s="37">
        <v>9.9999999999999994E-12</v>
      </c>
      <c r="BL37" s="37">
        <v>9.9999999999999994E-12</v>
      </c>
      <c r="BM37" s="37">
        <v>9.9999999999999994E-12</v>
      </c>
      <c r="BN37" s="37">
        <v>9.9999999999999994E-12</v>
      </c>
      <c r="BO37" s="37">
        <v>9.9999999999999994E-12</v>
      </c>
      <c r="BP37" s="37">
        <v>9.9999999999999994E-12</v>
      </c>
      <c r="BQ37" s="37">
        <v>9.9999999999999994E-12</v>
      </c>
      <c r="BR37" s="37">
        <v>9.9999999999999994E-12</v>
      </c>
      <c r="BS37" s="37">
        <v>9.9999999999999994E-12</v>
      </c>
      <c r="BT37" s="37">
        <v>9.9999999999999994E-12</v>
      </c>
      <c r="BU37" s="37">
        <v>9.9999999999999994E-12</v>
      </c>
      <c r="BV37" s="37">
        <v>9.9999999999999994E-12</v>
      </c>
      <c r="BW37" s="37">
        <v>9.9999999999999994E-12</v>
      </c>
      <c r="BX37" s="37">
        <v>9.9999999999999994E-12</v>
      </c>
      <c r="BY37" s="37">
        <v>9.9999999999999994E-12</v>
      </c>
      <c r="BZ37" s="37">
        <v>9.9999999999999994E-12</v>
      </c>
      <c r="CA37" s="37">
        <v>9.9999999999999994E-12</v>
      </c>
      <c r="CB37" s="37">
        <v>9.9999999999999994E-12</v>
      </c>
      <c r="CC37" s="37">
        <v>9.9999999999999994E-12</v>
      </c>
      <c r="CD37" s="37">
        <v>9.9999999999999994E-12</v>
      </c>
      <c r="CE37" s="37">
        <v>9.9999999999999994E-12</v>
      </c>
      <c r="CF37" s="37">
        <v>9.9999999999999994E-12</v>
      </c>
      <c r="CG37" s="37">
        <v>9.9999999999999994E-12</v>
      </c>
      <c r="CH37" s="37">
        <v>9.9999999999999994E-12</v>
      </c>
      <c r="CI37" s="37">
        <v>9.9999999999999994E-12</v>
      </c>
      <c r="CJ37" s="37">
        <v>9.9999999999999994E-12</v>
      </c>
      <c r="CK37" s="37">
        <v>9.9999999999999994E-12</v>
      </c>
      <c r="CL37" s="37">
        <v>9.9999999999999994E-12</v>
      </c>
      <c r="CM37" s="37">
        <v>9.9999999999999994E-12</v>
      </c>
      <c r="CN37" s="37">
        <v>9.9999999999999994E-12</v>
      </c>
      <c r="CO37" s="37">
        <v>9.9999999999999994E-12</v>
      </c>
      <c r="CP37" s="37">
        <v>9.9999999999999994E-12</v>
      </c>
      <c r="CQ37" s="37">
        <v>9.9999999999999994E-12</v>
      </c>
      <c r="CR37" s="37">
        <v>1E-10</v>
      </c>
      <c r="CS37" s="37">
        <v>1E-10</v>
      </c>
      <c r="CT37" s="37">
        <v>1E-10</v>
      </c>
      <c r="CU37" s="37">
        <v>1E-10</v>
      </c>
    </row>
    <row r="38" spans="1:99" s="1" customFormat="1" ht="31.5" x14ac:dyDescent="0.2">
      <c r="A38" s="34" t="s">
        <v>120</v>
      </c>
      <c r="B38" s="52" t="s">
        <v>121</v>
      </c>
      <c r="C38" s="36" t="s">
        <v>143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</row>
    <row r="39" spans="1:99" s="1" customFormat="1" ht="47.25" x14ac:dyDescent="0.2">
      <c r="A39" s="34" t="s">
        <v>122</v>
      </c>
      <c r="B39" s="52" t="s">
        <v>123</v>
      </c>
      <c r="C39" s="36" t="s">
        <v>143</v>
      </c>
      <c r="D39" s="43">
        <f t="shared" ref="D39:BO39" si="25">D40+D44</f>
        <v>3.1200000000000001E-10</v>
      </c>
      <c r="E39" s="43">
        <f t="shared" si="25"/>
        <v>3.1200000000000001E-10</v>
      </c>
      <c r="F39" s="43">
        <f t="shared" si="25"/>
        <v>3.1200000000000001E-10</v>
      </c>
      <c r="G39" s="43">
        <f t="shared" si="25"/>
        <v>3.1200000000000001E-10</v>
      </c>
      <c r="H39" s="43">
        <f t="shared" si="25"/>
        <v>3.1200000000000001E-10</v>
      </c>
      <c r="I39" s="43">
        <f t="shared" si="25"/>
        <v>3.1200000000000001E-10</v>
      </c>
      <c r="J39" s="43">
        <f t="shared" si="25"/>
        <v>3.1200000000000001E-10</v>
      </c>
      <c r="K39" s="43">
        <f t="shared" si="25"/>
        <v>3.1200000000000001E-10</v>
      </c>
      <c r="L39" s="43">
        <f t="shared" si="25"/>
        <v>3.1200000000000001E-10</v>
      </c>
      <c r="M39" s="43">
        <f t="shared" si="25"/>
        <v>3.1200000000000001E-10</v>
      </c>
      <c r="N39" s="43">
        <f t="shared" si="25"/>
        <v>3.1200000000000001E-10</v>
      </c>
      <c r="O39" s="43">
        <f t="shared" si="25"/>
        <v>3.1200000000000001E-10</v>
      </c>
      <c r="P39" s="43">
        <f t="shared" si="25"/>
        <v>3.1200000000000001E-10</v>
      </c>
      <c r="Q39" s="43">
        <f t="shared" si="25"/>
        <v>3.1200000000000001E-10</v>
      </c>
      <c r="R39" s="43">
        <f t="shared" si="25"/>
        <v>3.1200000000000001E-10</v>
      </c>
      <c r="S39" s="43">
        <f t="shared" si="25"/>
        <v>3.1200000000000001E-10</v>
      </c>
      <c r="T39" s="43">
        <f t="shared" si="25"/>
        <v>3.1200000000000001E-10</v>
      </c>
      <c r="U39" s="43">
        <f t="shared" si="25"/>
        <v>3.1200000000000001E-10</v>
      </c>
      <c r="V39" s="43">
        <f t="shared" si="25"/>
        <v>3.1200000000000001E-10</v>
      </c>
      <c r="W39" s="43">
        <f t="shared" si="25"/>
        <v>3.1200000000000001E-10</v>
      </c>
      <c r="X39" s="43">
        <f t="shared" si="25"/>
        <v>3.1200000000000001E-10</v>
      </c>
      <c r="Y39" s="43">
        <f t="shared" si="25"/>
        <v>3.1200000000000001E-10</v>
      </c>
      <c r="Z39" s="43">
        <f t="shared" si="25"/>
        <v>3.1200000000000001E-10</v>
      </c>
      <c r="AA39" s="43">
        <f t="shared" si="25"/>
        <v>3.1200000000000001E-10</v>
      </c>
      <c r="AB39" s="43">
        <f t="shared" si="25"/>
        <v>3.1200000000000001E-10</v>
      </c>
      <c r="AC39" s="43">
        <f t="shared" si="25"/>
        <v>3.1200000000000001E-10</v>
      </c>
      <c r="AD39" s="43">
        <f t="shared" si="25"/>
        <v>3.1200000000000001E-10</v>
      </c>
      <c r="AE39" s="43">
        <f t="shared" si="25"/>
        <v>3.1200000000000001E-10</v>
      </c>
      <c r="AF39" s="43">
        <f t="shared" si="25"/>
        <v>3.1200000000000001E-10</v>
      </c>
      <c r="AG39" s="43">
        <f t="shared" si="25"/>
        <v>3.1200000000000001E-10</v>
      </c>
      <c r="AH39" s="43">
        <f t="shared" si="25"/>
        <v>3.1200000000000001E-10</v>
      </c>
      <c r="AI39" s="43">
        <f t="shared" si="25"/>
        <v>3.1200000000000001E-10</v>
      </c>
      <c r="AJ39" s="43">
        <f t="shared" si="25"/>
        <v>3.1200000000000001E-10</v>
      </c>
      <c r="AK39" s="43">
        <f t="shared" si="25"/>
        <v>3.1200000000000001E-10</v>
      </c>
      <c r="AL39" s="43">
        <f t="shared" si="25"/>
        <v>3.1200000000000001E-10</v>
      </c>
      <c r="AM39" s="43">
        <f t="shared" si="25"/>
        <v>3.1200000000000001E-10</v>
      </c>
      <c r="AN39" s="43">
        <f t="shared" si="25"/>
        <v>3.1200000000000001E-10</v>
      </c>
      <c r="AO39" s="43">
        <f t="shared" si="25"/>
        <v>3.1200000000000001E-10</v>
      </c>
      <c r="AP39" s="43">
        <f t="shared" si="25"/>
        <v>3.1200000000000001E-10</v>
      </c>
      <c r="AQ39" s="43">
        <f t="shared" si="25"/>
        <v>3.1200000000000001E-10</v>
      </c>
      <c r="AR39" s="43">
        <f t="shared" si="25"/>
        <v>3.1200000000000001E-10</v>
      </c>
      <c r="AS39" s="43">
        <f t="shared" si="25"/>
        <v>3.1200000000000001E-10</v>
      </c>
      <c r="AT39" s="43">
        <f t="shared" si="25"/>
        <v>3.1200000000000001E-10</v>
      </c>
      <c r="AU39" s="43">
        <f t="shared" si="25"/>
        <v>3.1200000000000001E-10</v>
      </c>
      <c r="AV39" s="43">
        <f t="shared" si="25"/>
        <v>3.1200000000000001E-10</v>
      </c>
      <c r="AW39" s="43">
        <f t="shared" si="25"/>
        <v>3.1200000000000001E-10</v>
      </c>
      <c r="AX39" s="43">
        <f t="shared" si="25"/>
        <v>3.1200000000000001E-10</v>
      </c>
      <c r="AY39" s="43">
        <f t="shared" si="25"/>
        <v>3.1200000000000001E-10</v>
      </c>
      <c r="AZ39" s="39">
        <f t="shared" si="25"/>
        <v>3.1200000000000001E-10</v>
      </c>
      <c r="BA39" s="39">
        <f t="shared" si="25"/>
        <v>3.1200000000000001E-10</v>
      </c>
      <c r="BB39" s="39">
        <f t="shared" si="25"/>
        <v>3.1200000000000001E-10</v>
      </c>
      <c r="BC39" s="39">
        <f t="shared" si="25"/>
        <v>3.1200000000000001E-10</v>
      </c>
      <c r="BD39" s="43">
        <f t="shared" si="25"/>
        <v>3.1200000000000001E-10</v>
      </c>
      <c r="BE39" s="43">
        <f t="shared" si="25"/>
        <v>3.1200000000000001E-10</v>
      </c>
      <c r="BF39" s="43">
        <f t="shared" si="25"/>
        <v>3.1200000000000001E-10</v>
      </c>
      <c r="BG39" s="43">
        <f t="shared" si="25"/>
        <v>3.1200000000000001E-10</v>
      </c>
      <c r="BH39" s="43">
        <f t="shared" si="25"/>
        <v>3.1200000000000001E-10</v>
      </c>
      <c r="BI39" s="43">
        <f t="shared" si="25"/>
        <v>3.1200000000000001E-10</v>
      </c>
      <c r="BJ39" s="43">
        <f t="shared" si="25"/>
        <v>3.1200000000000001E-10</v>
      </c>
      <c r="BK39" s="43">
        <f t="shared" si="25"/>
        <v>3.1200000000000001E-10</v>
      </c>
      <c r="BL39" s="43">
        <f t="shared" si="25"/>
        <v>3.1200000000000001E-10</v>
      </c>
      <c r="BM39" s="43">
        <f t="shared" si="25"/>
        <v>3.1200000000000001E-10</v>
      </c>
      <c r="BN39" s="43">
        <f t="shared" si="25"/>
        <v>3.1200000000000001E-10</v>
      </c>
      <c r="BO39" s="43">
        <f t="shared" si="25"/>
        <v>3.1200000000000001E-10</v>
      </c>
      <c r="BP39" s="43">
        <f t="shared" ref="BP39:CQ39" si="26">BP40+BP44</f>
        <v>3.1200000000000001E-10</v>
      </c>
      <c r="BQ39" s="43">
        <f t="shared" si="26"/>
        <v>3.1200000000000001E-10</v>
      </c>
      <c r="BR39" s="43">
        <f t="shared" si="26"/>
        <v>3.1200000000000001E-10</v>
      </c>
      <c r="BS39" s="43">
        <f t="shared" si="26"/>
        <v>3.1200000000000001E-10</v>
      </c>
      <c r="BT39" s="43">
        <f t="shared" si="26"/>
        <v>3.1200000000000001E-10</v>
      </c>
      <c r="BU39" s="43">
        <f t="shared" si="26"/>
        <v>3.1200000000000001E-10</v>
      </c>
      <c r="BV39" s="43">
        <f t="shared" si="26"/>
        <v>3.1200000000000001E-10</v>
      </c>
      <c r="BW39" s="43">
        <f t="shared" si="26"/>
        <v>3.1200000000000001E-10</v>
      </c>
      <c r="BX39" s="43">
        <f t="shared" si="26"/>
        <v>3.1200000000000001E-10</v>
      </c>
      <c r="BY39" s="43">
        <f t="shared" si="26"/>
        <v>3.1200000000000001E-10</v>
      </c>
      <c r="BZ39" s="43">
        <f t="shared" si="26"/>
        <v>3.1200000000000001E-10</v>
      </c>
      <c r="CA39" s="43">
        <f t="shared" si="26"/>
        <v>3.1200000000000001E-10</v>
      </c>
      <c r="CB39" s="43">
        <f t="shared" si="26"/>
        <v>3.1200000000000001E-10</v>
      </c>
      <c r="CC39" s="43">
        <f t="shared" si="26"/>
        <v>3.1200000000000001E-10</v>
      </c>
      <c r="CD39" s="43">
        <f t="shared" si="26"/>
        <v>3.1200000000000001E-10</v>
      </c>
      <c r="CE39" s="43">
        <f t="shared" si="26"/>
        <v>3.1200000000000001E-10</v>
      </c>
      <c r="CF39" s="43">
        <f t="shared" si="26"/>
        <v>3.1200000000000001E-10</v>
      </c>
      <c r="CG39" s="43">
        <f t="shared" si="26"/>
        <v>3.1200000000000001E-10</v>
      </c>
      <c r="CH39" s="43">
        <f t="shared" si="26"/>
        <v>3.1200000000000001E-10</v>
      </c>
      <c r="CI39" s="43">
        <f t="shared" si="26"/>
        <v>3.1200000000000001E-10</v>
      </c>
      <c r="CJ39" s="43">
        <f t="shared" si="26"/>
        <v>3.1200000000000001E-10</v>
      </c>
      <c r="CK39" s="43">
        <f t="shared" si="26"/>
        <v>3.1200000000000001E-10</v>
      </c>
      <c r="CL39" s="43">
        <f t="shared" si="26"/>
        <v>3.1200000000000001E-10</v>
      </c>
      <c r="CM39" s="43">
        <f t="shared" si="26"/>
        <v>3.1200000000000001E-10</v>
      </c>
      <c r="CN39" s="43">
        <f t="shared" si="26"/>
        <v>3.1200000000000001E-10</v>
      </c>
      <c r="CO39" s="43">
        <f t="shared" si="26"/>
        <v>3.1200000000000001E-10</v>
      </c>
      <c r="CP39" s="43">
        <f t="shared" si="26"/>
        <v>3.1200000000000001E-10</v>
      </c>
      <c r="CQ39" s="43">
        <f t="shared" si="26"/>
        <v>3.1200000000000001E-10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s="1" customFormat="1" ht="31.5" x14ac:dyDescent="0.2">
      <c r="A40" s="34" t="s">
        <v>124</v>
      </c>
      <c r="B40" s="52" t="s">
        <v>125</v>
      </c>
      <c r="C40" s="36" t="s">
        <v>143</v>
      </c>
      <c r="D40" s="43">
        <f t="shared" ref="D40:BO40" si="27">D41+D42+D43</f>
        <v>1.11E-10</v>
      </c>
      <c r="E40" s="43">
        <f t="shared" si="27"/>
        <v>1.11E-10</v>
      </c>
      <c r="F40" s="43">
        <f t="shared" si="27"/>
        <v>1.11E-10</v>
      </c>
      <c r="G40" s="43">
        <f t="shared" si="27"/>
        <v>1.11E-10</v>
      </c>
      <c r="H40" s="43">
        <f t="shared" si="27"/>
        <v>1.11E-10</v>
      </c>
      <c r="I40" s="43">
        <f t="shared" si="27"/>
        <v>1.11E-10</v>
      </c>
      <c r="J40" s="43">
        <f t="shared" si="27"/>
        <v>1.11E-10</v>
      </c>
      <c r="K40" s="43">
        <f t="shared" si="27"/>
        <v>1.11E-10</v>
      </c>
      <c r="L40" s="43">
        <f t="shared" si="27"/>
        <v>1.11E-10</v>
      </c>
      <c r="M40" s="43">
        <f t="shared" si="27"/>
        <v>1.11E-10</v>
      </c>
      <c r="N40" s="43">
        <f t="shared" si="27"/>
        <v>1.11E-10</v>
      </c>
      <c r="O40" s="43">
        <f t="shared" si="27"/>
        <v>1.11E-10</v>
      </c>
      <c r="P40" s="43">
        <f t="shared" si="27"/>
        <v>1.11E-10</v>
      </c>
      <c r="Q40" s="43">
        <f t="shared" si="27"/>
        <v>1.11E-10</v>
      </c>
      <c r="R40" s="43">
        <f t="shared" si="27"/>
        <v>1.11E-10</v>
      </c>
      <c r="S40" s="43">
        <f t="shared" si="27"/>
        <v>1.11E-10</v>
      </c>
      <c r="T40" s="43">
        <f t="shared" si="27"/>
        <v>1.11E-10</v>
      </c>
      <c r="U40" s="43">
        <f t="shared" si="27"/>
        <v>1.11E-10</v>
      </c>
      <c r="V40" s="43">
        <f t="shared" si="27"/>
        <v>1.11E-10</v>
      </c>
      <c r="W40" s="43">
        <f t="shared" si="27"/>
        <v>1.11E-10</v>
      </c>
      <c r="X40" s="43">
        <f t="shared" si="27"/>
        <v>1.11E-10</v>
      </c>
      <c r="Y40" s="43">
        <f t="shared" si="27"/>
        <v>1.11E-10</v>
      </c>
      <c r="Z40" s="43">
        <f t="shared" si="27"/>
        <v>1.11E-10</v>
      </c>
      <c r="AA40" s="43">
        <f t="shared" si="27"/>
        <v>1.11E-10</v>
      </c>
      <c r="AB40" s="43">
        <f t="shared" si="27"/>
        <v>1.11E-10</v>
      </c>
      <c r="AC40" s="43">
        <f t="shared" si="27"/>
        <v>1.11E-10</v>
      </c>
      <c r="AD40" s="43">
        <f t="shared" si="27"/>
        <v>1.11E-10</v>
      </c>
      <c r="AE40" s="43">
        <f t="shared" si="27"/>
        <v>1.11E-10</v>
      </c>
      <c r="AF40" s="43">
        <f t="shared" si="27"/>
        <v>1.11E-10</v>
      </c>
      <c r="AG40" s="43">
        <f t="shared" si="27"/>
        <v>1.11E-10</v>
      </c>
      <c r="AH40" s="43">
        <f t="shared" si="27"/>
        <v>1.11E-10</v>
      </c>
      <c r="AI40" s="43">
        <f t="shared" si="27"/>
        <v>1.11E-10</v>
      </c>
      <c r="AJ40" s="43">
        <f t="shared" si="27"/>
        <v>1.11E-10</v>
      </c>
      <c r="AK40" s="43">
        <f t="shared" si="27"/>
        <v>1.11E-10</v>
      </c>
      <c r="AL40" s="43">
        <f t="shared" si="27"/>
        <v>1.11E-10</v>
      </c>
      <c r="AM40" s="43">
        <f t="shared" si="27"/>
        <v>1.11E-10</v>
      </c>
      <c r="AN40" s="43">
        <f t="shared" si="27"/>
        <v>1.11E-10</v>
      </c>
      <c r="AO40" s="43">
        <f t="shared" si="27"/>
        <v>1.11E-10</v>
      </c>
      <c r="AP40" s="43">
        <f t="shared" si="27"/>
        <v>1.11E-10</v>
      </c>
      <c r="AQ40" s="43">
        <f t="shared" si="27"/>
        <v>1.11E-10</v>
      </c>
      <c r="AR40" s="43">
        <f t="shared" si="27"/>
        <v>1.11E-10</v>
      </c>
      <c r="AS40" s="43">
        <f t="shared" si="27"/>
        <v>1.11E-10</v>
      </c>
      <c r="AT40" s="43">
        <f t="shared" si="27"/>
        <v>1.11E-10</v>
      </c>
      <c r="AU40" s="43">
        <f t="shared" si="27"/>
        <v>1.11E-10</v>
      </c>
      <c r="AV40" s="43">
        <f t="shared" si="27"/>
        <v>1.11E-10</v>
      </c>
      <c r="AW40" s="43">
        <f t="shared" si="27"/>
        <v>1.11E-10</v>
      </c>
      <c r="AX40" s="43">
        <f t="shared" si="27"/>
        <v>1.11E-10</v>
      </c>
      <c r="AY40" s="43">
        <f t="shared" si="27"/>
        <v>1.11E-10</v>
      </c>
      <c r="AZ40" s="39">
        <f t="shared" si="27"/>
        <v>1.11E-10</v>
      </c>
      <c r="BA40" s="39">
        <f t="shared" si="27"/>
        <v>1.11E-10</v>
      </c>
      <c r="BB40" s="39">
        <f t="shared" si="27"/>
        <v>1.11E-10</v>
      </c>
      <c r="BC40" s="39">
        <f t="shared" si="27"/>
        <v>1.11E-10</v>
      </c>
      <c r="BD40" s="43">
        <f t="shared" si="27"/>
        <v>1.11E-10</v>
      </c>
      <c r="BE40" s="43">
        <f t="shared" si="27"/>
        <v>1.11E-10</v>
      </c>
      <c r="BF40" s="43">
        <f t="shared" si="27"/>
        <v>1.11E-10</v>
      </c>
      <c r="BG40" s="43">
        <f t="shared" si="27"/>
        <v>1.11E-10</v>
      </c>
      <c r="BH40" s="43">
        <f t="shared" si="27"/>
        <v>1.11E-10</v>
      </c>
      <c r="BI40" s="43">
        <f t="shared" si="27"/>
        <v>1.11E-10</v>
      </c>
      <c r="BJ40" s="43">
        <f t="shared" si="27"/>
        <v>1.11E-10</v>
      </c>
      <c r="BK40" s="43">
        <f t="shared" si="27"/>
        <v>1.11E-10</v>
      </c>
      <c r="BL40" s="43">
        <f t="shared" si="27"/>
        <v>1.11E-10</v>
      </c>
      <c r="BM40" s="43">
        <f t="shared" si="27"/>
        <v>1.11E-10</v>
      </c>
      <c r="BN40" s="43">
        <f t="shared" si="27"/>
        <v>1.11E-10</v>
      </c>
      <c r="BO40" s="43">
        <f t="shared" si="27"/>
        <v>1.11E-10</v>
      </c>
      <c r="BP40" s="43">
        <f t="shared" ref="BP40:CQ40" si="28">BP41+BP42+BP43</f>
        <v>1.11E-10</v>
      </c>
      <c r="BQ40" s="43">
        <f t="shared" si="28"/>
        <v>1.11E-10</v>
      </c>
      <c r="BR40" s="43">
        <f t="shared" si="28"/>
        <v>1.11E-10</v>
      </c>
      <c r="BS40" s="43">
        <f t="shared" si="28"/>
        <v>1.11E-10</v>
      </c>
      <c r="BT40" s="43">
        <f t="shared" si="28"/>
        <v>1.11E-10</v>
      </c>
      <c r="BU40" s="43">
        <f t="shared" si="28"/>
        <v>1.11E-10</v>
      </c>
      <c r="BV40" s="43">
        <f t="shared" si="28"/>
        <v>1.11E-10</v>
      </c>
      <c r="BW40" s="43">
        <f t="shared" si="28"/>
        <v>1.11E-10</v>
      </c>
      <c r="BX40" s="43">
        <f t="shared" si="28"/>
        <v>1.11E-10</v>
      </c>
      <c r="BY40" s="43">
        <f t="shared" si="28"/>
        <v>1.11E-10</v>
      </c>
      <c r="BZ40" s="43">
        <f t="shared" si="28"/>
        <v>1.11E-10</v>
      </c>
      <c r="CA40" s="43">
        <f t="shared" si="28"/>
        <v>1.11E-10</v>
      </c>
      <c r="CB40" s="43">
        <f t="shared" si="28"/>
        <v>1.11E-10</v>
      </c>
      <c r="CC40" s="43">
        <f t="shared" si="28"/>
        <v>1.11E-10</v>
      </c>
      <c r="CD40" s="43">
        <f t="shared" si="28"/>
        <v>1.11E-10</v>
      </c>
      <c r="CE40" s="43">
        <f t="shared" si="28"/>
        <v>1.11E-10</v>
      </c>
      <c r="CF40" s="43">
        <f t="shared" si="28"/>
        <v>1.11E-10</v>
      </c>
      <c r="CG40" s="43">
        <f t="shared" si="28"/>
        <v>1.11E-10</v>
      </c>
      <c r="CH40" s="43">
        <f t="shared" si="28"/>
        <v>1.11E-10</v>
      </c>
      <c r="CI40" s="43">
        <f t="shared" si="28"/>
        <v>1.11E-10</v>
      </c>
      <c r="CJ40" s="43">
        <f t="shared" si="28"/>
        <v>1.11E-10</v>
      </c>
      <c r="CK40" s="43">
        <f t="shared" si="28"/>
        <v>1.11E-10</v>
      </c>
      <c r="CL40" s="43">
        <f t="shared" si="28"/>
        <v>1.11E-10</v>
      </c>
      <c r="CM40" s="43">
        <f t="shared" si="28"/>
        <v>1.11E-10</v>
      </c>
      <c r="CN40" s="43">
        <f t="shared" si="28"/>
        <v>1.11E-10</v>
      </c>
      <c r="CO40" s="43">
        <f t="shared" si="28"/>
        <v>1.11E-10</v>
      </c>
      <c r="CP40" s="43">
        <f t="shared" si="28"/>
        <v>1.11E-10</v>
      </c>
      <c r="CQ40" s="43">
        <f t="shared" si="28"/>
        <v>1.11E-10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150.75" hidden="1" customHeight="1" x14ac:dyDescent="0.2">
      <c r="A41" s="34" t="s">
        <v>124</v>
      </c>
      <c r="B41" s="52" t="s">
        <v>126</v>
      </c>
      <c r="C41" s="36" t="s">
        <v>143</v>
      </c>
      <c r="D41" s="43">
        <v>9.9999999999999994E-12</v>
      </c>
      <c r="E41" s="43">
        <v>9.9999999999999994E-12</v>
      </c>
      <c r="F41" s="43">
        <v>9.9999999999999994E-12</v>
      </c>
      <c r="G41" s="43">
        <v>9.9999999999999994E-12</v>
      </c>
      <c r="H41" s="43">
        <v>9.9999999999999994E-12</v>
      </c>
      <c r="I41" s="43">
        <v>9.9999999999999994E-12</v>
      </c>
      <c r="J41" s="43">
        <v>9.9999999999999994E-12</v>
      </c>
      <c r="K41" s="43">
        <v>9.9999999999999994E-12</v>
      </c>
      <c r="L41" s="43">
        <v>9.9999999999999994E-12</v>
      </c>
      <c r="M41" s="43">
        <v>9.9999999999999994E-12</v>
      </c>
      <c r="N41" s="43">
        <v>9.9999999999999994E-12</v>
      </c>
      <c r="O41" s="43">
        <v>9.9999999999999994E-12</v>
      </c>
      <c r="P41" s="43">
        <v>9.9999999999999994E-12</v>
      </c>
      <c r="Q41" s="43">
        <v>9.9999999999999994E-12</v>
      </c>
      <c r="R41" s="43">
        <v>9.9999999999999994E-12</v>
      </c>
      <c r="S41" s="43">
        <v>9.9999999999999994E-12</v>
      </c>
      <c r="T41" s="43">
        <v>9.9999999999999994E-12</v>
      </c>
      <c r="U41" s="43">
        <v>9.9999999999999994E-12</v>
      </c>
      <c r="V41" s="43">
        <v>9.9999999999999994E-12</v>
      </c>
      <c r="W41" s="43">
        <v>9.9999999999999994E-12</v>
      </c>
      <c r="X41" s="43">
        <v>9.9999999999999994E-12</v>
      </c>
      <c r="Y41" s="43">
        <v>9.9999999999999994E-12</v>
      </c>
      <c r="Z41" s="43">
        <v>9.9999999999999994E-12</v>
      </c>
      <c r="AA41" s="43">
        <v>9.9999999999999994E-12</v>
      </c>
      <c r="AB41" s="43">
        <v>9.9999999999999994E-12</v>
      </c>
      <c r="AC41" s="43">
        <v>9.9999999999999994E-12</v>
      </c>
      <c r="AD41" s="43">
        <v>9.9999999999999994E-12</v>
      </c>
      <c r="AE41" s="43">
        <v>9.9999999999999994E-12</v>
      </c>
      <c r="AF41" s="43">
        <v>9.9999999999999994E-12</v>
      </c>
      <c r="AG41" s="43">
        <v>9.9999999999999994E-12</v>
      </c>
      <c r="AH41" s="43">
        <v>9.9999999999999994E-12</v>
      </c>
      <c r="AI41" s="43">
        <v>9.9999999999999994E-12</v>
      </c>
      <c r="AJ41" s="43">
        <v>9.9999999999999994E-12</v>
      </c>
      <c r="AK41" s="43">
        <v>9.9999999999999994E-12</v>
      </c>
      <c r="AL41" s="43">
        <v>9.9999999999999994E-12</v>
      </c>
      <c r="AM41" s="43">
        <v>9.9999999999999994E-12</v>
      </c>
      <c r="AN41" s="43">
        <v>9.9999999999999994E-12</v>
      </c>
      <c r="AO41" s="43">
        <v>9.9999999999999994E-12</v>
      </c>
      <c r="AP41" s="43">
        <v>9.9999999999999994E-12</v>
      </c>
      <c r="AQ41" s="43">
        <v>9.9999999999999994E-12</v>
      </c>
      <c r="AR41" s="43">
        <v>9.9999999999999994E-12</v>
      </c>
      <c r="AS41" s="43">
        <v>9.9999999999999994E-12</v>
      </c>
      <c r="AT41" s="43">
        <v>9.9999999999999994E-12</v>
      </c>
      <c r="AU41" s="43">
        <v>9.9999999999999994E-12</v>
      </c>
      <c r="AV41" s="43">
        <v>9.9999999999999994E-12</v>
      </c>
      <c r="AW41" s="43">
        <v>9.9999999999999994E-12</v>
      </c>
      <c r="AX41" s="43">
        <v>9.9999999999999994E-12</v>
      </c>
      <c r="AY41" s="43">
        <v>9.9999999999999994E-12</v>
      </c>
      <c r="AZ41" s="39">
        <v>9.9999999999999994E-12</v>
      </c>
      <c r="BA41" s="39">
        <v>9.9999999999999994E-12</v>
      </c>
      <c r="BB41" s="39">
        <v>9.9999999999999994E-12</v>
      </c>
      <c r="BC41" s="39">
        <v>9.9999999999999994E-12</v>
      </c>
      <c r="BD41" s="43">
        <v>9.9999999999999994E-12</v>
      </c>
      <c r="BE41" s="43">
        <v>9.9999999999999994E-12</v>
      </c>
      <c r="BF41" s="43">
        <v>9.9999999999999994E-12</v>
      </c>
      <c r="BG41" s="43">
        <v>9.9999999999999994E-12</v>
      </c>
      <c r="BH41" s="43">
        <v>9.9999999999999994E-12</v>
      </c>
      <c r="BI41" s="43">
        <v>9.9999999999999994E-12</v>
      </c>
      <c r="BJ41" s="43">
        <v>9.9999999999999994E-12</v>
      </c>
      <c r="BK41" s="43">
        <v>9.9999999999999994E-12</v>
      </c>
      <c r="BL41" s="43">
        <v>9.9999999999999994E-12</v>
      </c>
      <c r="BM41" s="43">
        <v>9.9999999999999994E-12</v>
      </c>
      <c r="BN41" s="43">
        <v>9.9999999999999994E-12</v>
      </c>
      <c r="BO41" s="43">
        <v>9.9999999999999994E-12</v>
      </c>
      <c r="BP41" s="43">
        <v>9.9999999999999994E-12</v>
      </c>
      <c r="BQ41" s="43">
        <v>9.9999999999999994E-12</v>
      </c>
      <c r="BR41" s="43">
        <v>9.9999999999999994E-12</v>
      </c>
      <c r="BS41" s="43">
        <v>9.9999999999999994E-12</v>
      </c>
      <c r="BT41" s="43">
        <v>9.9999999999999994E-12</v>
      </c>
      <c r="BU41" s="43">
        <v>9.9999999999999994E-12</v>
      </c>
      <c r="BV41" s="43">
        <v>9.9999999999999994E-12</v>
      </c>
      <c r="BW41" s="43">
        <v>9.9999999999999994E-12</v>
      </c>
      <c r="BX41" s="43">
        <v>9.9999999999999994E-12</v>
      </c>
      <c r="BY41" s="43">
        <v>9.9999999999999994E-12</v>
      </c>
      <c r="BZ41" s="43">
        <v>9.9999999999999994E-12</v>
      </c>
      <c r="CA41" s="43">
        <v>9.9999999999999994E-12</v>
      </c>
      <c r="CB41" s="43">
        <v>9.9999999999999994E-12</v>
      </c>
      <c r="CC41" s="43">
        <v>9.9999999999999994E-12</v>
      </c>
      <c r="CD41" s="43">
        <v>9.9999999999999994E-12</v>
      </c>
      <c r="CE41" s="43">
        <v>9.9999999999999994E-12</v>
      </c>
      <c r="CF41" s="43">
        <v>9.9999999999999994E-12</v>
      </c>
      <c r="CG41" s="43">
        <v>9.9999999999999994E-12</v>
      </c>
      <c r="CH41" s="43">
        <v>9.9999999999999994E-12</v>
      </c>
      <c r="CI41" s="43">
        <v>9.9999999999999994E-12</v>
      </c>
      <c r="CJ41" s="43">
        <v>9.9999999999999994E-12</v>
      </c>
      <c r="CK41" s="43">
        <v>9.9999999999999994E-12</v>
      </c>
      <c r="CL41" s="43">
        <v>9.9999999999999994E-12</v>
      </c>
      <c r="CM41" s="43">
        <v>9.9999999999999994E-12</v>
      </c>
      <c r="CN41" s="43">
        <v>9.9999999999999994E-12</v>
      </c>
      <c r="CO41" s="43">
        <v>9.9999999999999994E-12</v>
      </c>
      <c r="CP41" s="43">
        <v>9.9999999999999994E-12</v>
      </c>
      <c r="CQ41" s="43"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132" hidden="1" customHeight="1" x14ac:dyDescent="0.2">
      <c r="A42" s="34" t="s">
        <v>124</v>
      </c>
      <c r="B42" s="52" t="s">
        <v>127</v>
      </c>
      <c r="C42" s="36" t="s">
        <v>143</v>
      </c>
      <c r="D42" s="43">
        <v>1E-10</v>
      </c>
      <c r="E42" s="43">
        <v>1E-10</v>
      </c>
      <c r="F42" s="43">
        <v>1E-10</v>
      </c>
      <c r="G42" s="43">
        <v>1E-10</v>
      </c>
      <c r="H42" s="43">
        <v>1E-10</v>
      </c>
      <c r="I42" s="43">
        <v>1E-10</v>
      </c>
      <c r="J42" s="43">
        <v>1E-10</v>
      </c>
      <c r="K42" s="43">
        <v>1E-10</v>
      </c>
      <c r="L42" s="43">
        <v>1E-10</v>
      </c>
      <c r="M42" s="43">
        <v>1E-10</v>
      </c>
      <c r="N42" s="43">
        <v>1E-10</v>
      </c>
      <c r="O42" s="43">
        <v>1E-10</v>
      </c>
      <c r="P42" s="43">
        <v>1E-10</v>
      </c>
      <c r="Q42" s="43">
        <v>1E-10</v>
      </c>
      <c r="R42" s="43">
        <v>1E-10</v>
      </c>
      <c r="S42" s="43">
        <v>1E-10</v>
      </c>
      <c r="T42" s="43">
        <v>1E-10</v>
      </c>
      <c r="U42" s="43">
        <v>1E-10</v>
      </c>
      <c r="V42" s="43">
        <v>1E-10</v>
      </c>
      <c r="W42" s="43">
        <v>1E-10</v>
      </c>
      <c r="X42" s="43">
        <v>1E-10</v>
      </c>
      <c r="Y42" s="43">
        <v>1E-10</v>
      </c>
      <c r="Z42" s="43">
        <v>1E-10</v>
      </c>
      <c r="AA42" s="43">
        <v>1E-10</v>
      </c>
      <c r="AB42" s="43">
        <v>1E-10</v>
      </c>
      <c r="AC42" s="43">
        <v>1E-10</v>
      </c>
      <c r="AD42" s="43">
        <v>1E-10</v>
      </c>
      <c r="AE42" s="43">
        <v>1E-10</v>
      </c>
      <c r="AF42" s="43">
        <v>1E-10</v>
      </c>
      <c r="AG42" s="43">
        <v>1E-10</v>
      </c>
      <c r="AH42" s="43">
        <v>1E-10</v>
      </c>
      <c r="AI42" s="43">
        <v>1E-10</v>
      </c>
      <c r="AJ42" s="43">
        <v>1E-10</v>
      </c>
      <c r="AK42" s="43">
        <v>1E-10</v>
      </c>
      <c r="AL42" s="43">
        <v>1E-10</v>
      </c>
      <c r="AM42" s="43">
        <v>1E-10</v>
      </c>
      <c r="AN42" s="43">
        <v>1E-10</v>
      </c>
      <c r="AO42" s="43">
        <v>1E-10</v>
      </c>
      <c r="AP42" s="43">
        <v>1E-10</v>
      </c>
      <c r="AQ42" s="43">
        <v>1E-10</v>
      </c>
      <c r="AR42" s="43">
        <v>1E-10</v>
      </c>
      <c r="AS42" s="43">
        <v>1E-10</v>
      </c>
      <c r="AT42" s="43">
        <v>1E-10</v>
      </c>
      <c r="AU42" s="43">
        <v>1E-10</v>
      </c>
      <c r="AV42" s="43">
        <v>1E-10</v>
      </c>
      <c r="AW42" s="43">
        <v>1E-10</v>
      </c>
      <c r="AX42" s="43">
        <v>1E-10</v>
      </c>
      <c r="AY42" s="43">
        <v>1E-10</v>
      </c>
      <c r="AZ42" s="39">
        <v>1E-10</v>
      </c>
      <c r="BA42" s="39">
        <v>1E-10</v>
      </c>
      <c r="BB42" s="39">
        <v>1E-10</v>
      </c>
      <c r="BC42" s="39">
        <v>1E-10</v>
      </c>
      <c r="BD42" s="43">
        <v>1E-10</v>
      </c>
      <c r="BE42" s="43">
        <v>1E-10</v>
      </c>
      <c r="BF42" s="43">
        <v>1E-10</v>
      </c>
      <c r="BG42" s="43">
        <v>1E-10</v>
      </c>
      <c r="BH42" s="43">
        <v>1E-10</v>
      </c>
      <c r="BI42" s="43">
        <v>1E-10</v>
      </c>
      <c r="BJ42" s="43">
        <v>1E-10</v>
      </c>
      <c r="BK42" s="43">
        <v>1E-10</v>
      </c>
      <c r="BL42" s="43">
        <v>1E-10</v>
      </c>
      <c r="BM42" s="43">
        <v>1E-10</v>
      </c>
      <c r="BN42" s="43">
        <v>1E-10</v>
      </c>
      <c r="BO42" s="43">
        <v>1E-10</v>
      </c>
      <c r="BP42" s="43">
        <v>1E-10</v>
      </c>
      <c r="BQ42" s="43">
        <v>1E-10</v>
      </c>
      <c r="BR42" s="43">
        <v>1E-10</v>
      </c>
      <c r="BS42" s="43">
        <v>1E-10</v>
      </c>
      <c r="BT42" s="43">
        <v>1E-10</v>
      </c>
      <c r="BU42" s="43">
        <v>1E-10</v>
      </c>
      <c r="BV42" s="43">
        <v>1E-10</v>
      </c>
      <c r="BW42" s="43">
        <v>1E-10</v>
      </c>
      <c r="BX42" s="43">
        <v>1E-10</v>
      </c>
      <c r="BY42" s="43">
        <v>1E-10</v>
      </c>
      <c r="BZ42" s="43">
        <v>1E-10</v>
      </c>
      <c r="CA42" s="43">
        <v>1E-10</v>
      </c>
      <c r="CB42" s="43">
        <v>1E-10</v>
      </c>
      <c r="CC42" s="43">
        <v>1E-10</v>
      </c>
      <c r="CD42" s="43">
        <v>1E-10</v>
      </c>
      <c r="CE42" s="43">
        <v>1E-10</v>
      </c>
      <c r="CF42" s="43">
        <v>1E-10</v>
      </c>
      <c r="CG42" s="43">
        <v>1E-10</v>
      </c>
      <c r="CH42" s="43">
        <v>1E-10</v>
      </c>
      <c r="CI42" s="43">
        <v>1E-10</v>
      </c>
      <c r="CJ42" s="43">
        <v>1E-10</v>
      </c>
      <c r="CK42" s="43">
        <v>1E-10</v>
      </c>
      <c r="CL42" s="43">
        <v>1E-10</v>
      </c>
      <c r="CM42" s="43">
        <v>1E-10</v>
      </c>
      <c r="CN42" s="43">
        <v>1E-10</v>
      </c>
      <c r="CO42" s="43">
        <v>1E-10</v>
      </c>
      <c r="CP42" s="43">
        <v>1E-10</v>
      </c>
      <c r="CQ42" s="43">
        <v>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131.25" hidden="1" customHeight="1" x14ac:dyDescent="0.2">
      <c r="A43" s="34" t="s">
        <v>124</v>
      </c>
      <c r="B43" s="52" t="s">
        <v>128</v>
      </c>
      <c r="C43" s="36" t="s">
        <v>143</v>
      </c>
      <c r="D43" s="43">
        <v>9.9999999999999998E-13</v>
      </c>
      <c r="E43" s="43">
        <v>9.9999999999999998E-13</v>
      </c>
      <c r="F43" s="43">
        <v>9.9999999999999998E-13</v>
      </c>
      <c r="G43" s="43">
        <v>9.9999999999999998E-13</v>
      </c>
      <c r="H43" s="43">
        <v>9.9999999999999998E-13</v>
      </c>
      <c r="I43" s="43">
        <v>9.9999999999999998E-13</v>
      </c>
      <c r="J43" s="43">
        <v>9.9999999999999998E-13</v>
      </c>
      <c r="K43" s="43">
        <v>9.9999999999999998E-13</v>
      </c>
      <c r="L43" s="43">
        <v>9.9999999999999998E-13</v>
      </c>
      <c r="M43" s="43">
        <v>9.9999999999999998E-13</v>
      </c>
      <c r="N43" s="43">
        <v>9.9999999999999998E-13</v>
      </c>
      <c r="O43" s="43">
        <v>9.9999999999999998E-13</v>
      </c>
      <c r="P43" s="43">
        <v>9.9999999999999998E-13</v>
      </c>
      <c r="Q43" s="43">
        <v>9.9999999999999998E-13</v>
      </c>
      <c r="R43" s="43">
        <v>9.9999999999999998E-13</v>
      </c>
      <c r="S43" s="43">
        <v>9.9999999999999998E-13</v>
      </c>
      <c r="T43" s="43">
        <v>9.9999999999999998E-13</v>
      </c>
      <c r="U43" s="43">
        <v>9.9999999999999998E-13</v>
      </c>
      <c r="V43" s="43">
        <v>9.9999999999999998E-13</v>
      </c>
      <c r="W43" s="43">
        <v>9.9999999999999998E-13</v>
      </c>
      <c r="X43" s="43">
        <v>9.9999999999999998E-13</v>
      </c>
      <c r="Y43" s="43">
        <v>9.9999999999999998E-13</v>
      </c>
      <c r="Z43" s="43">
        <v>9.9999999999999998E-13</v>
      </c>
      <c r="AA43" s="43">
        <v>9.9999999999999998E-13</v>
      </c>
      <c r="AB43" s="43">
        <v>9.9999999999999998E-13</v>
      </c>
      <c r="AC43" s="43">
        <v>9.9999999999999998E-13</v>
      </c>
      <c r="AD43" s="43">
        <v>9.9999999999999998E-13</v>
      </c>
      <c r="AE43" s="43">
        <v>9.9999999999999998E-13</v>
      </c>
      <c r="AF43" s="43">
        <v>9.9999999999999998E-13</v>
      </c>
      <c r="AG43" s="43">
        <v>9.9999999999999998E-13</v>
      </c>
      <c r="AH43" s="43">
        <v>9.9999999999999998E-13</v>
      </c>
      <c r="AI43" s="43">
        <v>9.9999999999999998E-13</v>
      </c>
      <c r="AJ43" s="43">
        <v>9.9999999999999998E-13</v>
      </c>
      <c r="AK43" s="43">
        <v>9.9999999999999998E-13</v>
      </c>
      <c r="AL43" s="43">
        <v>9.9999999999999998E-13</v>
      </c>
      <c r="AM43" s="43">
        <v>9.9999999999999998E-13</v>
      </c>
      <c r="AN43" s="43">
        <v>9.9999999999999998E-13</v>
      </c>
      <c r="AO43" s="43">
        <v>9.9999999999999998E-13</v>
      </c>
      <c r="AP43" s="43">
        <v>9.9999999999999998E-13</v>
      </c>
      <c r="AQ43" s="43">
        <v>9.9999999999999998E-13</v>
      </c>
      <c r="AR43" s="43">
        <v>9.9999999999999998E-13</v>
      </c>
      <c r="AS43" s="43">
        <v>9.9999999999999998E-13</v>
      </c>
      <c r="AT43" s="43">
        <v>9.9999999999999998E-13</v>
      </c>
      <c r="AU43" s="43">
        <v>9.9999999999999998E-13</v>
      </c>
      <c r="AV43" s="43">
        <v>9.9999999999999998E-13</v>
      </c>
      <c r="AW43" s="43">
        <v>9.9999999999999998E-13</v>
      </c>
      <c r="AX43" s="43">
        <v>9.9999999999999998E-13</v>
      </c>
      <c r="AY43" s="43">
        <v>9.9999999999999998E-13</v>
      </c>
      <c r="AZ43" s="39">
        <v>9.9999999999999998E-13</v>
      </c>
      <c r="BA43" s="39">
        <v>9.9999999999999998E-13</v>
      </c>
      <c r="BB43" s="39">
        <v>9.9999999999999998E-13</v>
      </c>
      <c r="BC43" s="39">
        <v>9.9999999999999998E-13</v>
      </c>
      <c r="BD43" s="43">
        <v>9.9999999999999998E-13</v>
      </c>
      <c r="BE43" s="43">
        <v>9.9999999999999998E-13</v>
      </c>
      <c r="BF43" s="43">
        <v>9.9999999999999998E-13</v>
      </c>
      <c r="BG43" s="43">
        <v>9.9999999999999998E-13</v>
      </c>
      <c r="BH43" s="43">
        <v>9.9999999999999998E-13</v>
      </c>
      <c r="BI43" s="43">
        <v>9.9999999999999998E-13</v>
      </c>
      <c r="BJ43" s="43">
        <v>9.9999999999999998E-13</v>
      </c>
      <c r="BK43" s="43">
        <v>9.9999999999999998E-13</v>
      </c>
      <c r="BL43" s="43">
        <v>9.9999999999999998E-13</v>
      </c>
      <c r="BM43" s="43">
        <v>9.9999999999999998E-13</v>
      </c>
      <c r="BN43" s="43">
        <v>9.9999999999999998E-13</v>
      </c>
      <c r="BO43" s="43">
        <v>9.9999999999999998E-13</v>
      </c>
      <c r="BP43" s="43">
        <v>9.9999999999999998E-13</v>
      </c>
      <c r="BQ43" s="43">
        <v>9.9999999999999998E-13</v>
      </c>
      <c r="BR43" s="43">
        <v>9.9999999999999998E-13</v>
      </c>
      <c r="BS43" s="43">
        <v>9.9999999999999998E-13</v>
      </c>
      <c r="BT43" s="43">
        <v>9.9999999999999998E-13</v>
      </c>
      <c r="BU43" s="43">
        <v>9.9999999999999998E-13</v>
      </c>
      <c r="BV43" s="43">
        <v>9.9999999999999998E-13</v>
      </c>
      <c r="BW43" s="43">
        <v>9.9999999999999998E-13</v>
      </c>
      <c r="BX43" s="43">
        <v>9.9999999999999998E-13</v>
      </c>
      <c r="BY43" s="43">
        <v>9.9999999999999998E-13</v>
      </c>
      <c r="BZ43" s="43">
        <v>9.9999999999999998E-13</v>
      </c>
      <c r="CA43" s="43">
        <v>9.9999999999999998E-13</v>
      </c>
      <c r="CB43" s="43">
        <v>9.9999999999999998E-13</v>
      </c>
      <c r="CC43" s="43">
        <v>9.9999999999999998E-13</v>
      </c>
      <c r="CD43" s="43">
        <v>9.9999999999999998E-13</v>
      </c>
      <c r="CE43" s="43">
        <v>9.9999999999999998E-13</v>
      </c>
      <c r="CF43" s="43">
        <v>9.9999999999999998E-13</v>
      </c>
      <c r="CG43" s="43">
        <v>9.9999999999999998E-13</v>
      </c>
      <c r="CH43" s="43">
        <v>9.9999999999999998E-13</v>
      </c>
      <c r="CI43" s="43">
        <v>9.9999999999999998E-13</v>
      </c>
      <c r="CJ43" s="43">
        <v>9.9999999999999998E-13</v>
      </c>
      <c r="CK43" s="43">
        <v>9.9999999999999998E-13</v>
      </c>
      <c r="CL43" s="43">
        <v>9.9999999999999998E-13</v>
      </c>
      <c r="CM43" s="43">
        <v>9.9999999999999998E-13</v>
      </c>
      <c r="CN43" s="43">
        <v>9.9999999999999998E-13</v>
      </c>
      <c r="CO43" s="43">
        <v>9.9999999999999998E-13</v>
      </c>
      <c r="CP43" s="43">
        <v>9.9999999999999998E-13</v>
      </c>
      <c r="CQ43" s="43">
        <v>9.9999999999999998E-13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s="1" customFormat="1" ht="53.25" customHeight="1" x14ac:dyDescent="0.2">
      <c r="A44" s="34" t="s">
        <v>129</v>
      </c>
      <c r="B44" s="52" t="s">
        <v>125</v>
      </c>
      <c r="C44" s="36" t="s">
        <v>143</v>
      </c>
      <c r="D44" s="43">
        <f t="shared" ref="D44:BO44" si="29">D45+D46+D47</f>
        <v>2.01E-10</v>
      </c>
      <c r="E44" s="43">
        <f t="shared" si="29"/>
        <v>2.01E-10</v>
      </c>
      <c r="F44" s="43">
        <f t="shared" si="29"/>
        <v>2.01E-10</v>
      </c>
      <c r="G44" s="43">
        <f t="shared" si="29"/>
        <v>2.01E-10</v>
      </c>
      <c r="H44" s="43">
        <f t="shared" si="29"/>
        <v>2.01E-10</v>
      </c>
      <c r="I44" s="43">
        <f t="shared" si="29"/>
        <v>2.01E-10</v>
      </c>
      <c r="J44" s="43">
        <f t="shared" si="29"/>
        <v>2.01E-10</v>
      </c>
      <c r="K44" s="43">
        <f t="shared" si="29"/>
        <v>2.01E-10</v>
      </c>
      <c r="L44" s="43">
        <f t="shared" si="29"/>
        <v>2.01E-10</v>
      </c>
      <c r="M44" s="43">
        <f t="shared" si="29"/>
        <v>2.01E-10</v>
      </c>
      <c r="N44" s="43">
        <f t="shared" si="29"/>
        <v>2.01E-10</v>
      </c>
      <c r="O44" s="43">
        <f t="shared" si="29"/>
        <v>2.01E-10</v>
      </c>
      <c r="P44" s="43">
        <f t="shared" si="29"/>
        <v>2.01E-10</v>
      </c>
      <c r="Q44" s="43">
        <f t="shared" si="29"/>
        <v>2.01E-10</v>
      </c>
      <c r="R44" s="43">
        <f t="shared" si="29"/>
        <v>2.01E-10</v>
      </c>
      <c r="S44" s="43">
        <f t="shared" si="29"/>
        <v>2.01E-10</v>
      </c>
      <c r="T44" s="43">
        <f t="shared" si="29"/>
        <v>2.01E-10</v>
      </c>
      <c r="U44" s="43">
        <f t="shared" si="29"/>
        <v>2.01E-10</v>
      </c>
      <c r="V44" s="43">
        <f t="shared" si="29"/>
        <v>2.01E-10</v>
      </c>
      <c r="W44" s="43">
        <f t="shared" si="29"/>
        <v>2.01E-10</v>
      </c>
      <c r="X44" s="43">
        <f t="shared" si="29"/>
        <v>2.01E-10</v>
      </c>
      <c r="Y44" s="43">
        <f t="shared" si="29"/>
        <v>2.01E-10</v>
      </c>
      <c r="Z44" s="43">
        <f t="shared" si="29"/>
        <v>2.01E-10</v>
      </c>
      <c r="AA44" s="43">
        <f t="shared" si="29"/>
        <v>2.01E-10</v>
      </c>
      <c r="AB44" s="43">
        <f t="shared" si="29"/>
        <v>2.01E-10</v>
      </c>
      <c r="AC44" s="43">
        <f t="shared" si="29"/>
        <v>2.01E-10</v>
      </c>
      <c r="AD44" s="43">
        <f t="shared" si="29"/>
        <v>2.01E-10</v>
      </c>
      <c r="AE44" s="43">
        <f t="shared" si="29"/>
        <v>2.01E-10</v>
      </c>
      <c r="AF44" s="43">
        <f t="shared" si="29"/>
        <v>2.01E-10</v>
      </c>
      <c r="AG44" s="43">
        <f t="shared" si="29"/>
        <v>2.01E-10</v>
      </c>
      <c r="AH44" s="43">
        <f t="shared" si="29"/>
        <v>2.01E-10</v>
      </c>
      <c r="AI44" s="43">
        <f t="shared" si="29"/>
        <v>2.01E-10</v>
      </c>
      <c r="AJ44" s="43">
        <f t="shared" si="29"/>
        <v>2.01E-10</v>
      </c>
      <c r="AK44" s="43">
        <f t="shared" si="29"/>
        <v>2.01E-10</v>
      </c>
      <c r="AL44" s="43">
        <f t="shared" si="29"/>
        <v>2.01E-10</v>
      </c>
      <c r="AM44" s="43">
        <f t="shared" si="29"/>
        <v>2.01E-10</v>
      </c>
      <c r="AN44" s="43">
        <f t="shared" si="29"/>
        <v>2.01E-10</v>
      </c>
      <c r="AO44" s="43">
        <f t="shared" si="29"/>
        <v>2.01E-10</v>
      </c>
      <c r="AP44" s="43">
        <f t="shared" si="29"/>
        <v>2.01E-10</v>
      </c>
      <c r="AQ44" s="43">
        <f t="shared" si="29"/>
        <v>2.01E-10</v>
      </c>
      <c r="AR44" s="43">
        <f t="shared" si="29"/>
        <v>2.01E-10</v>
      </c>
      <c r="AS44" s="43">
        <f t="shared" si="29"/>
        <v>2.01E-10</v>
      </c>
      <c r="AT44" s="43">
        <f t="shared" si="29"/>
        <v>2.01E-10</v>
      </c>
      <c r="AU44" s="43">
        <f t="shared" si="29"/>
        <v>2.01E-10</v>
      </c>
      <c r="AV44" s="43">
        <f t="shared" si="29"/>
        <v>2.01E-10</v>
      </c>
      <c r="AW44" s="43">
        <f t="shared" si="29"/>
        <v>2.01E-10</v>
      </c>
      <c r="AX44" s="43">
        <f t="shared" si="29"/>
        <v>2.01E-10</v>
      </c>
      <c r="AY44" s="43">
        <f t="shared" si="29"/>
        <v>2.01E-10</v>
      </c>
      <c r="AZ44" s="39">
        <f t="shared" si="29"/>
        <v>2.01E-10</v>
      </c>
      <c r="BA44" s="39">
        <f t="shared" si="29"/>
        <v>2.01E-10</v>
      </c>
      <c r="BB44" s="39">
        <f t="shared" si="29"/>
        <v>2.01E-10</v>
      </c>
      <c r="BC44" s="39">
        <f t="shared" si="29"/>
        <v>2.01E-10</v>
      </c>
      <c r="BD44" s="43">
        <f t="shared" si="29"/>
        <v>2.01E-10</v>
      </c>
      <c r="BE44" s="43">
        <f t="shared" si="29"/>
        <v>2.01E-10</v>
      </c>
      <c r="BF44" s="43">
        <f t="shared" si="29"/>
        <v>2.01E-10</v>
      </c>
      <c r="BG44" s="43">
        <f t="shared" si="29"/>
        <v>2.01E-10</v>
      </c>
      <c r="BH44" s="43">
        <f t="shared" si="29"/>
        <v>2.01E-10</v>
      </c>
      <c r="BI44" s="43">
        <f t="shared" si="29"/>
        <v>2.01E-10</v>
      </c>
      <c r="BJ44" s="43">
        <f t="shared" si="29"/>
        <v>2.01E-10</v>
      </c>
      <c r="BK44" s="43">
        <f t="shared" si="29"/>
        <v>2.01E-10</v>
      </c>
      <c r="BL44" s="43">
        <f t="shared" si="29"/>
        <v>2.01E-10</v>
      </c>
      <c r="BM44" s="43">
        <f t="shared" si="29"/>
        <v>2.01E-10</v>
      </c>
      <c r="BN44" s="43">
        <f t="shared" si="29"/>
        <v>2.01E-10</v>
      </c>
      <c r="BO44" s="43">
        <f t="shared" si="29"/>
        <v>2.01E-10</v>
      </c>
      <c r="BP44" s="43">
        <f t="shared" ref="BP44:CQ44" si="30">BP45+BP46+BP47</f>
        <v>2.01E-10</v>
      </c>
      <c r="BQ44" s="43">
        <f t="shared" si="30"/>
        <v>2.01E-10</v>
      </c>
      <c r="BR44" s="43">
        <f t="shared" si="30"/>
        <v>2.01E-10</v>
      </c>
      <c r="BS44" s="43">
        <f t="shared" si="30"/>
        <v>2.01E-10</v>
      </c>
      <c r="BT44" s="43">
        <f t="shared" si="30"/>
        <v>2.01E-10</v>
      </c>
      <c r="BU44" s="43">
        <f t="shared" si="30"/>
        <v>2.01E-10</v>
      </c>
      <c r="BV44" s="43">
        <f t="shared" si="30"/>
        <v>2.01E-10</v>
      </c>
      <c r="BW44" s="43">
        <f t="shared" si="30"/>
        <v>2.01E-10</v>
      </c>
      <c r="BX44" s="43">
        <f t="shared" si="30"/>
        <v>2.01E-10</v>
      </c>
      <c r="BY44" s="43">
        <f t="shared" si="30"/>
        <v>2.01E-10</v>
      </c>
      <c r="BZ44" s="43">
        <f t="shared" si="30"/>
        <v>2.01E-10</v>
      </c>
      <c r="CA44" s="43">
        <f t="shared" si="30"/>
        <v>2.01E-10</v>
      </c>
      <c r="CB44" s="43">
        <f t="shared" si="30"/>
        <v>2.01E-10</v>
      </c>
      <c r="CC44" s="43">
        <f t="shared" si="30"/>
        <v>2.01E-10</v>
      </c>
      <c r="CD44" s="43">
        <f t="shared" si="30"/>
        <v>2.01E-10</v>
      </c>
      <c r="CE44" s="43">
        <f t="shared" si="30"/>
        <v>2.01E-10</v>
      </c>
      <c r="CF44" s="43">
        <f t="shared" si="30"/>
        <v>2.01E-10</v>
      </c>
      <c r="CG44" s="43">
        <f t="shared" si="30"/>
        <v>2.01E-10</v>
      </c>
      <c r="CH44" s="43">
        <f t="shared" si="30"/>
        <v>2.01E-10</v>
      </c>
      <c r="CI44" s="43">
        <f t="shared" si="30"/>
        <v>2.01E-10</v>
      </c>
      <c r="CJ44" s="43">
        <f t="shared" si="30"/>
        <v>2.01E-10</v>
      </c>
      <c r="CK44" s="43">
        <f t="shared" si="30"/>
        <v>2.01E-10</v>
      </c>
      <c r="CL44" s="43">
        <f t="shared" si="30"/>
        <v>2.01E-10</v>
      </c>
      <c r="CM44" s="43">
        <f t="shared" si="30"/>
        <v>2.01E-10</v>
      </c>
      <c r="CN44" s="43">
        <f t="shared" si="30"/>
        <v>2.01E-10</v>
      </c>
      <c r="CO44" s="43">
        <f t="shared" si="30"/>
        <v>2.01E-10</v>
      </c>
      <c r="CP44" s="43">
        <f t="shared" si="30"/>
        <v>2.01E-10</v>
      </c>
      <c r="CQ44" s="43">
        <f t="shared" si="30"/>
        <v>2.01E-10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s="1" customFormat="1" ht="147" hidden="1" customHeight="1" x14ac:dyDescent="0.2">
      <c r="A45" s="34" t="s">
        <v>129</v>
      </c>
      <c r="B45" s="52" t="s">
        <v>126</v>
      </c>
      <c r="C45" s="36" t="s">
        <v>143</v>
      </c>
      <c r="D45" s="43">
        <v>1E-10</v>
      </c>
      <c r="E45" s="43">
        <v>1E-10</v>
      </c>
      <c r="F45" s="43">
        <v>1E-10</v>
      </c>
      <c r="G45" s="43">
        <v>1E-10</v>
      </c>
      <c r="H45" s="43">
        <v>1E-10</v>
      </c>
      <c r="I45" s="43">
        <v>1E-10</v>
      </c>
      <c r="J45" s="43">
        <v>1E-10</v>
      </c>
      <c r="K45" s="43">
        <v>1E-10</v>
      </c>
      <c r="L45" s="43">
        <v>1E-10</v>
      </c>
      <c r="M45" s="43">
        <v>1E-10</v>
      </c>
      <c r="N45" s="43">
        <v>1E-10</v>
      </c>
      <c r="O45" s="43">
        <v>1E-10</v>
      </c>
      <c r="P45" s="43">
        <v>1E-10</v>
      </c>
      <c r="Q45" s="43">
        <v>1E-10</v>
      </c>
      <c r="R45" s="43">
        <v>1E-10</v>
      </c>
      <c r="S45" s="43">
        <v>1E-10</v>
      </c>
      <c r="T45" s="43">
        <v>1E-10</v>
      </c>
      <c r="U45" s="43">
        <v>1E-10</v>
      </c>
      <c r="V45" s="43">
        <v>1E-10</v>
      </c>
      <c r="W45" s="43">
        <v>1E-10</v>
      </c>
      <c r="X45" s="43">
        <v>1E-10</v>
      </c>
      <c r="Y45" s="43">
        <v>1E-10</v>
      </c>
      <c r="Z45" s="43">
        <v>1E-10</v>
      </c>
      <c r="AA45" s="43">
        <v>1E-10</v>
      </c>
      <c r="AB45" s="43">
        <v>1E-10</v>
      </c>
      <c r="AC45" s="43">
        <v>1E-10</v>
      </c>
      <c r="AD45" s="43">
        <v>1E-10</v>
      </c>
      <c r="AE45" s="43">
        <v>1E-10</v>
      </c>
      <c r="AF45" s="43">
        <v>1E-10</v>
      </c>
      <c r="AG45" s="43">
        <v>1E-10</v>
      </c>
      <c r="AH45" s="43">
        <v>1E-10</v>
      </c>
      <c r="AI45" s="43">
        <v>1E-10</v>
      </c>
      <c r="AJ45" s="43">
        <v>1E-10</v>
      </c>
      <c r="AK45" s="43">
        <v>1E-10</v>
      </c>
      <c r="AL45" s="43">
        <v>1E-10</v>
      </c>
      <c r="AM45" s="43">
        <v>1E-10</v>
      </c>
      <c r="AN45" s="43">
        <v>1E-10</v>
      </c>
      <c r="AO45" s="43">
        <v>1E-10</v>
      </c>
      <c r="AP45" s="43">
        <v>1E-10</v>
      </c>
      <c r="AQ45" s="43">
        <v>1E-10</v>
      </c>
      <c r="AR45" s="43">
        <v>1E-10</v>
      </c>
      <c r="AS45" s="43">
        <v>1E-10</v>
      </c>
      <c r="AT45" s="43">
        <v>1E-10</v>
      </c>
      <c r="AU45" s="43">
        <v>1E-10</v>
      </c>
      <c r="AV45" s="43">
        <v>1E-10</v>
      </c>
      <c r="AW45" s="43">
        <v>1E-10</v>
      </c>
      <c r="AX45" s="43">
        <v>1E-10</v>
      </c>
      <c r="AY45" s="43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3">
        <v>1E-10</v>
      </c>
      <c r="BE45" s="43">
        <v>1E-10</v>
      </c>
      <c r="BF45" s="43">
        <v>1E-10</v>
      </c>
      <c r="BG45" s="43">
        <v>1E-10</v>
      </c>
      <c r="BH45" s="43">
        <v>1E-10</v>
      </c>
      <c r="BI45" s="43">
        <v>1E-10</v>
      </c>
      <c r="BJ45" s="43">
        <v>1E-10</v>
      </c>
      <c r="BK45" s="43">
        <v>1E-10</v>
      </c>
      <c r="BL45" s="43">
        <v>1E-10</v>
      </c>
      <c r="BM45" s="43">
        <v>1E-10</v>
      </c>
      <c r="BN45" s="43">
        <v>1E-10</v>
      </c>
      <c r="BO45" s="43">
        <v>1E-10</v>
      </c>
      <c r="BP45" s="43">
        <v>1E-10</v>
      </c>
      <c r="BQ45" s="43">
        <v>1E-10</v>
      </c>
      <c r="BR45" s="43">
        <v>1E-10</v>
      </c>
      <c r="BS45" s="43">
        <v>1E-10</v>
      </c>
      <c r="BT45" s="43">
        <v>1E-10</v>
      </c>
      <c r="BU45" s="43">
        <v>1E-10</v>
      </c>
      <c r="BV45" s="43">
        <v>1E-10</v>
      </c>
      <c r="BW45" s="43">
        <v>1E-10</v>
      </c>
      <c r="BX45" s="43">
        <v>1E-10</v>
      </c>
      <c r="BY45" s="43">
        <v>1E-10</v>
      </c>
      <c r="BZ45" s="43">
        <v>1E-10</v>
      </c>
      <c r="CA45" s="43">
        <v>1E-10</v>
      </c>
      <c r="CB45" s="43">
        <v>1E-10</v>
      </c>
      <c r="CC45" s="43">
        <v>1E-10</v>
      </c>
      <c r="CD45" s="43">
        <v>1E-10</v>
      </c>
      <c r="CE45" s="43">
        <v>1E-10</v>
      </c>
      <c r="CF45" s="43">
        <v>1E-10</v>
      </c>
      <c r="CG45" s="43">
        <v>1E-10</v>
      </c>
      <c r="CH45" s="43">
        <v>1E-10</v>
      </c>
      <c r="CI45" s="43">
        <v>1E-10</v>
      </c>
      <c r="CJ45" s="43">
        <v>1E-10</v>
      </c>
      <c r="CK45" s="43">
        <v>1E-10</v>
      </c>
      <c r="CL45" s="43">
        <v>1E-10</v>
      </c>
      <c r="CM45" s="43">
        <v>1E-10</v>
      </c>
      <c r="CN45" s="43">
        <v>1E-10</v>
      </c>
      <c r="CO45" s="43">
        <v>1E-10</v>
      </c>
      <c r="CP45" s="43">
        <v>1E-10</v>
      </c>
      <c r="CQ45" s="43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132" hidden="1" customHeight="1" x14ac:dyDescent="0.2">
      <c r="A46" s="34" t="s">
        <v>129</v>
      </c>
      <c r="B46" s="52" t="s">
        <v>127</v>
      </c>
      <c r="C46" s="36" t="s">
        <v>143</v>
      </c>
      <c r="D46" s="43">
        <v>1E-10</v>
      </c>
      <c r="E46" s="43">
        <v>1E-10</v>
      </c>
      <c r="F46" s="43">
        <v>1E-10</v>
      </c>
      <c r="G46" s="43">
        <v>1E-10</v>
      </c>
      <c r="H46" s="43">
        <v>1E-10</v>
      </c>
      <c r="I46" s="43">
        <v>1E-10</v>
      </c>
      <c r="J46" s="43">
        <v>1E-10</v>
      </c>
      <c r="K46" s="43">
        <v>1E-10</v>
      </c>
      <c r="L46" s="43">
        <v>1E-10</v>
      </c>
      <c r="M46" s="43">
        <v>1E-10</v>
      </c>
      <c r="N46" s="43">
        <v>1E-10</v>
      </c>
      <c r="O46" s="43">
        <v>1E-10</v>
      </c>
      <c r="P46" s="43">
        <v>1E-10</v>
      </c>
      <c r="Q46" s="43">
        <v>1E-10</v>
      </c>
      <c r="R46" s="43">
        <v>1E-10</v>
      </c>
      <c r="S46" s="43">
        <v>1E-10</v>
      </c>
      <c r="T46" s="43">
        <v>1E-10</v>
      </c>
      <c r="U46" s="43">
        <v>1E-10</v>
      </c>
      <c r="V46" s="43">
        <v>1E-10</v>
      </c>
      <c r="W46" s="43">
        <v>1E-10</v>
      </c>
      <c r="X46" s="43">
        <v>1E-10</v>
      </c>
      <c r="Y46" s="43">
        <v>1E-10</v>
      </c>
      <c r="Z46" s="43">
        <v>1E-10</v>
      </c>
      <c r="AA46" s="43">
        <v>1E-10</v>
      </c>
      <c r="AB46" s="43">
        <v>1E-10</v>
      </c>
      <c r="AC46" s="43">
        <v>1E-10</v>
      </c>
      <c r="AD46" s="43">
        <v>1E-10</v>
      </c>
      <c r="AE46" s="43">
        <v>1E-10</v>
      </c>
      <c r="AF46" s="43">
        <v>1E-10</v>
      </c>
      <c r="AG46" s="43">
        <v>1E-10</v>
      </c>
      <c r="AH46" s="43">
        <v>1E-10</v>
      </c>
      <c r="AI46" s="43">
        <v>1E-10</v>
      </c>
      <c r="AJ46" s="43">
        <v>1E-10</v>
      </c>
      <c r="AK46" s="43">
        <v>1E-10</v>
      </c>
      <c r="AL46" s="43">
        <v>1E-10</v>
      </c>
      <c r="AM46" s="43">
        <v>1E-10</v>
      </c>
      <c r="AN46" s="43">
        <v>1E-10</v>
      </c>
      <c r="AO46" s="43">
        <v>1E-10</v>
      </c>
      <c r="AP46" s="43">
        <v>1E-10</v>
      </c>
      <c r="AQ46" s="43">
        <v>1E-10</v>
      </c>
      <c r="AR46" s="43">
        <v>1E-10</v>
      </c>
      <c r="AS46" s="43">
        <v>1E-10</v>
      </c>
      <c r="AT46" s="43">
        <v>1E-10</v>
      </c>
      <c r="AU46" s="43">
        <v>1E-10</v>
      </c>
      <c r="AV46" s="43">
        <v>1E-10</v>
      </c>
      <c r="AW46" s="43">
        <v>1E-10</v>
      </c>
      <c r="AX46" s="43">
        <v>1E-10</v>
      </c>
      <c r="AY46" s="43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3">
        <v>1E-10</v>
      </c>
      <c r="BE46" s="43">
        <v>1E-10</v>
      </c>
      <c r="BF46" s="43">
        <v>1E-10</v>
      </c>
      <c r="BG46" s="43">
        <v>1E-10</v>
      </c>
      <c r="BH46" s="43">
        <v>1E-10</v>
      </c>
      <c r="BI46" s="43">
        <v>1E-10</v>
      </c>
      <c r="BJ46" s="43">
        <v>1E-10</v>
      </c>
      <c r="BK46" s="43">
        <v>1E-10</v>
      </c>
      <c r="BL46" s="43">
        <v>1E-10</v>
      </c>
      <c r="BM46" s="43">
        <v>1E-10</v>
      </c>
      <c r="BN46" s="43">
        <v>1E-10</v>
      </c>
      <c r="BO46" s="43">
        <v>1E-10</v>
      </c>
      <c r="BP46" s="43">
        <v>1E-10</v>
      </c>
      <c r="BQ46" s="43">
        <v>1E-10</v>
      </c>
      <c r="BR46" s="43">
        <v>1E-10</v>
      </c>
      <c r="BS46" s="43">
        <v>1E-10</v>
      </c>
      <c r="BT46" s="43">
        <v>1E-10</v>
      </c>
      <c r="BU46" s="43">
        <v>1E-10</v>
      </c>
      <c r="BV46" s="43">
        <v>1E-10</v>
      </c>
      <c r="BW46" s="43">
        <v>1E-10</v>
      </c>
      <c r="BX46" s="43">
        <v>1E-10</v>
      </c>
      <c r="BY46" s="43">
        <v>1E-10</v>
      </c>
      <c r="BZ46" s="43">
        <v>1E-10</v>
      </c>
      <c r="CA46" s="43">
        <v>1E-10</v>
      </c>
      <c r="CB46" s="43">
        <v>1E-10</v>
      </c>
      <c r="CC46" s="43">
        <v>1E-10</v>
      </c>
      <c r="CD46" s="43">
        <v>1E-10</v>
      </c>
      <c r="CE46" s="43">
        <v>1E-10</v>
      </c>
      <c r="CF46" s="43">
        <v>1E-10</v>
      </c>
      <c r="CG46" s="43">
        <v>1E-10</v>
      </c>
      <c r="CH46" s="43">
        <v>1E-10</v>
      </c>
      <c r="CI46" s="43">
        <v>1E-10</v>
      </c>
      <c r="CJ46" s="43">
        <v>1E-10</v>
      </c>
      <c r="CK46" s="43">
        <v>1E-10</v>
      </c>
      <c r="CL46" s="43">
        <v>1E-10</v>
      </c>
      <c r="CM46" s="43">
        <v>1E-10</v>
      </c>
      <c r="CN46" s="43">
        <v>1E-10</v>
      </c>
      <c r="CO46" s="43">
        <v>1E-10</v>
      </c>
      <c r="CP46" s="43">
        <v>1E-10</v>
      </c>
      <c r="CQ46" s="43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32" hidden="1" customHeight="1" x14ac:dyDescent="0.2">
      <c r="A47" s="34" t="s">
        <v>129</v>
      </c>
      <c r="B47" s="52" t="s">
        <v>128</v>
      </c>
      <c r="C47" s="36" t="s">
        <v>143</v>
      </c>
      <c r="D47" s="43">
        <v>9.9999999999999998E-13</v>
      </c>
      <c r="E47" s="43">
        <v>9.9999999999999998E-13</v>
      </c>
      <c r="F47" s="43">
        <v>9.9999999999999998E-13</v>
      </c>
      <c r="G47" s="43">
        <v>9.9999999999999998E-13</v>
      </c>
      <c r="H47" s="43">
        <v>9.9999999999999998E-13</v>
      </c>
      <c r="I47" s="43">
        <v>9.9999999999999998E-13</v>
      </c>
      <c r="J47" s="43">
        <v>9.9999999999999998E-13</v>
      </c>
      <c r="K47" s="43">
        <v>9.9999999999999998E-13</v>
      </c>
      <c r="L47" s="43">
        <v>9.9999999999999998E-13</v>
      </c>
      <c r="M47" s="43">
        <v>9.9999999999999998E-13</v>
      </c>
      <c r="N47" s="43">
        <v>9.9999999999999998E-13</v>
      </c>
      <c r="O47" s="43">
        <v>9.9999999999999998E-13</v>
      </c>
      <c r="P47" s="43">
        <v>9.9999999999999998E-13</v>
      </c>
      <c r="Q47" s="43">
        <v>9.9999999999999998E-13</v>
      </c>
      <c r="R47" s="43">
        <v>9.9999999999999998E-13</v>
      </c>
      <c r="S47" s="43">
        <v>9.9999999999999998E-13</v>
      </c>
      <c r="T47" s="43">
        <v>9.9999999999999998E-13</v>
      </c>
      <c r="U47" s="43">
        <v>9.9999999999999998E-13</v>
      </c>
      <c r="V47" s="43">
        <v>9.9999999999999998E-13</v>
      </c>
      <c r="W47" s="43">
        <v>9.9999999999999998E-13</v>
      </c>
      <c r="X47" s="43">
        <v>9.9999999999999998E-13</v>
      </c>
      <c r="Y47" s="43">
        <v>9.9999999999999998E-13</v>
      </c>
      <c r="Z47" s="43">
        <v>9.9999999999999998E-13</v>
      </c>
      <c r="AA47" s="43">
        <v>9.9999999999999998E-13</v>
      </c>
      <c r="AB47" s="43">
        <v>9.9999999999999998E-13</v>
      </c>
      <c r="AC47" s="43">
        <v>9.9999999999999998E-13</v>
      </c>
      <c r="AD47" s="43">
        <v>9.9999999999999998E-13</v>
      </c>
      <c r="AE47" s="43">
        <v>9.9999999999999998E-13</v>
      </c>
      <c r="AF47" s="43">
        <v>9.9999999999999998E-13</v>
      </c>
      <c r="AG47" s="43">
        <v>9.9999999999999998E-13</v>
      </c>
      <c r="AH47" s="43">
        <v>9.9999999999999998E-13</v>
      </c>
      <c r="AI47" s="43">
        <v>9.9999999999999998E-13</v>
      </c>
      <c r="AJ47" s="43">
        <v>9.9999999999999998E-13</v>
      </c>
      <c r="AK47" s="43">
        <v>9.9999999999999998E-13</v>
      </c>
      <c r="AL47" s="43">
        <v>9.9999999999999998E-13</v>
      </c>
      <c r="AM47" s="43">
        <v>9.9999999999999998E-13</v>
      </c>
      <c r="AN47" s="43">
        <v>9.9999999999999998E-13</v>
      </c>
      <c r="AO47" s="43">
        <v>9.9999999999999998E-13</v>
      </c>
      <c r="AP47" s="43">
        <v>9.9999999999999998E-13</v>
      </c>
      <c r="AQ47" s="43">
        <v>9.9999999999999998E-13</v>
      </c>
      <c r="AR47" s="43">
        <v>9.9999999999999998E-13</v>
      </c>
      <c r="AS47" s="43">
        <v>9.9999999999999998E-13</v>
      </c>
      <c r="AT47" s="43">
        <v>9.9999999999999998E-13</v>
      </c>
      <c r="AU47" s="43">
        <v>9.9999999999999998E-13</v>
      </c>
      <c r="AV47" s="43">
        <v>9.9999999999999998E-13</v>
      </c>
      <c r="AW47" s="43">
        <v>9.9999999999999998E-13</v>
      </c>
      <c r="AX47" s="43">
        <v>9.9999999999999998E-13</v>
      </c>
      <c r="AY47" s="43">
        <v>9.9999999999999998E-13</v>
      </c>
      <c r="AZ47" s="39">
        <v>9.9999999999999998E-13</v>
      </c>
      <c r="BA47" s="39">
        <v>9.9999999999999998E-13</v>
      </c>
      <c r="BB47" s="39">
        <v>9.9999999999999998E-13</v>
      </c>
      <c r="BC47" s="39">
        <v>9.9999999999999998E-13</v>
      </c>
      <c r="BD47" s="43">
        <v>9.9999999999999998E-13</v>
      </c>
      <c r="BE47" s="43">
        <v>9.9999999999999998E-13</v>
      </c>
      <c r="BF47" s="43">
        <v>9.9999999999999998E-13</v>
      </c>
      <c r="BG47" s="43">
        <v>9.9999999999999998E-13</v>
      </c>
      <c r="BH47" s="43">
        <v>9.9999999999999998E-13</v>
      </c>
      <c r="BI47" s="43">
        <v>9.9999999999999998E-13</v>
      </c>
      <c r="BJ47" s="43">
        <v>9.9999999999999998E-13</v>
      </c>
      <c r="BK47" s="43">
        <v>9.9999999999999998E-13</v>
      </c>
      <c r="BL47" s="43">
        <v>9.9999999999999998E-13</v>
      </c>
      <c r="BM47" s="43">
        <v>9.9999999999999998E-13</v>
      </c>
      <c r="BN47" s="43">
        <v>9.9999999999999998E-13</v>
      </c>
      <c r="BO47" s="43">
        <v>9.9999999999999998E-13</v>
      </c>
      <c r="BP47" s="43">
        <v>9.9999999999999998E-13</v>
      </c>
      <c r="BQ47" s="43">
        <v>9.9999999999999998E-13</v>
      </c>
      <c r="BR47" s="43">
        <v>9.9999999999999998E-13</v>
      </c>
      <c r="BS47" s="43">
        <v>9.9999999999999998E-13</v>
      </c>
      <c r="BT47" s="43">
        <v>9.9999999999999998E-13</v>
      </c>
      <c r="BU47" s="43">
        <v>9.9999999999999998E-13</v>
      </c>
      <c r="BV47" s="43">
        <v>9.9999999999999998E-13</v>
      </c>
      <c r="BW47" s="43">
        <v>9.9999999999999998E-13</v>
      </c>
      <c r="BX47" s="43">
        <v>9.9999999999999998E-13</v>
      </c>
      <c r="BY47" s="43">
        <v>9.9999999999999998E-13</v>
      </c>
      <c r="BZ47" s="43">
        <v>9.9999999999999998E-13</v>
      </c>
      <c r="CA47" s="43">
        <v>9.9999999999999998E-13</v>
      </c>
      <c r="CB47" s="43">
        <v>9.9999999999999998E-13</v>
      </c>
      <c r="CC47" s="43">
        <v>9.9999999999999998E-13</v>
      </c>
      <c r="CD47" s="43">
        <v>9.9999999999999998E-13</v>
      </c>
      <c r="CE47" s="43">
        <v>9.9999999999999998E-13</v>
      </c>
      <c r="CF47" s="43">
        <v>9.9999999999999998E-13</v>
      </c>
      <c r="CG47" s="43">
        <v>9.9999999999999998E-13</v>
      </c>
      <c r="CH47" s="43">
        <v>9.9999999999999998E-13</v>
      </c>
      <c r="CI47" s="43">
        <v>9.9999999999999998E-13</v>
      </c>
      <c r="CJ47" s="43">
        <v>9.9999999999999998E-13</v>
      </c>
      <c r="CK47" s="43">
        <v>9.9999999999999998E-13</v>
      </c>
      <c r="CL47" s="43">
        <v>9.9999999999999998E-13</v>
      </c>
      <c r="CM47" s="43">
        <v>9.9999999999999998E-13</v>
      </c>
      <c r="CN47" s="43">
        <v>9.9999999999999998E-13</v>
      </c>
      <c r="CO47" s="43">
        <v>9.9999999999999998E-13</v>
      </c>
      <c r="CP47" s="43">
        <v>9.9999999999999998E-13</v>
      </c>
      <c r="CQ47" s="43">
        <v>9.9999999999999998E-13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02" customHeight="1" x14ac:dyDescent="0.2">
      <c r="A48" s="34" t="s">
        <v>32</v>
      </c>
      <c r="B48" s="52" t="s">
        <v>66</v>
      </c>
      <c r="C48" s="36" t="s">
        <v>143</v>
      </c>
      <c r="D48" s="37">
        <f t="shared" ref="D48:BO48" si="31">D49+D50+D51+D52+D53+D54</f>
        <v>1.121E-9</v>
      </c>
      <c r="E48" s="37">
        <f t="shared" si="31"/>
        <v>1.121E-9</v>
      </c>
      <c r="F48" s="37">
        <f t="shared" si="31"/>
        <v>1.121E-9</v>
      </c>
      <c r="G48" s="37">
        <f t="shared" si="31"/>
        <v>1.121E-9</v>
      </c>
      <c r="H48" s="37">
        <f t="shared" si="31"/>
        <v>1.121E-9</v>
      </c>
      <c r="I48" s="37">
        <f t="shared" si="31"/>
        <v>1.121E-9</v>
      </c>
      <c r="J48" s="37">
        <f t="shared" si="31"/>
        <v>1.121E-9</v>
      </c>
      <c r="K48" s="37">
        <f t="shared" si="31"/>
        <v>1.121E-9</v>
      </c>
      <c r="L48" s="37">
        <f t="shared" si="31"/>
        <v>1.121E-9</v>
      </c>
      <c r="M48" s="37">
        <f t="shared" si="31"/>
        <v>1.121E-9</v>
      </c>
      <c r="N48" s="37">
        <f t="shared" si="31"/>
        <v>1.121E-9</v>
      </c>
      <c r="O48" s="37">
        <f t="shared" si="31"/>
        <v>1.121E-9</v>
      </c>
      <c r="P48" s="37">
        <f t="shared" si="31"/>
        <v>1.121E-9</v>
      </c>
      <c r="Q48" s="37">
        <f t="shared" si="31"/>
        <v>1.121E-9</v>
      </c>
      <c r="R48" s="37">
        <f t="shared" si="31"/>
        <v>1.121E-9</v>
      </c>
      <c r="S48" s="37">
        <f t="shared" si="31"/>
        <v>1.121E-9</v>
      </c>
      <c r="T48" s="37">
        <f t="shared" si="31"/>
        <v>1.121E-9</v>
      </c>
      <c r="U48" s="37">
        <f t="shared" si="31"/>
        <v>1.121E-9</v>
      </c>
      <c r="V48" s="37">
        <f t="shared" si="31"/>
        <v>1.121E-9</v>
      </c>
      <c r="W48" s="37">
        <f t="shared" si="31"/>
        <v>1.121E-9</v>
      </c>
      <c r="X48" s="37">
        <f t="shared" si="31"/>
        <v>1.121E-9</v>
      </c>
      <c r="Y48" s="37">
        <f t="shared" si="31"/>
        <v>1.121E-9</v>
      </c>
      <c r="Z48" s="37">
        <f t="shared" si="31"/>
        <v>1.121E-9</v>
      </c>
      <c r="AA48" s="37">
        <f t="shared" si="31"/>
        <v>1.121E-9</v>
      </c>
      <c r="AB48" s="37">
        <f t="shared" si="31"/>
        <v>1.121E-9</v>
      </c>
      <c r="AC48" s="37">
        <f t="shared" si="31"/>
        <v>1.121E-9</v>
      </c>
      <c r="AD48" s="37">
        <f t="shared" si="31"/>
        <v>1.121E-9</v>
      </c>
      <c r="AE48" s="37">
        <f t="shared" si="31"/>
        <v>1.121E-9</v>
      </c>
      <c r="AF48" s="37">
        <f t="shared" si="31"/>
        <v>1.121E-9</v>
      </c>
      <c r="AG48" s="37">
        <f t="shared" si="31"/>
        <v>1.121E-9</v>
      </c>
      <c r="AH48" s="37">
        <f t="shared" si="31"/>
        <v>1.121E-9</v>
      </c>
      <c r="AI48" s="37">
        <f t="shared" si="31"/>
        <v>1.121E-9</v>
      </c>
      <c r="AJ48" s="37">
        <f t="shared" si="31"/>
        <v>1.121E-9</v>
      </c>
      <c r="AK48" s="37">
        <f t="shared" si="31"/>
        <v>1.121E-9</v>
      </c>
      <c r="AL48" s="37">
        <f t="shared" si="31"/>
        <v>1.121E-9</v>
      </c>
      <c r="AM48" s="37">
        <f t="shared" si="31"/>
        <v>1.121E-9</v>
      </c>
      <c r="AN48" s="37">
        <f t="shared" si="31"/>
        <v>1.121E-9</v>
      </c>
      <c r="AO48" s="37">
        <f t="shared" si="31"/>
        <v>1.121E-9</v>
      </c>
      <c r="AP48" s="37">
        <f t="shared" si="31"/>
        <v>1.121E-9</v>
      </c>
      <c r="AQ48" s="37">
        <f t="shared" si="31"/>
        <v>1.121E-9</v>
      </c>
      <c r="AR48" s="37">
        <f t="shared" si="31"/>
        <v>1.121E-9</v>
      </c>
      <c r="AS48" s="37">
        <f t="shared" si="31"/>
        <v>1.121E-9</v>
      </c>
      <c r="AT48" s="37">
        <f t="shared" si="31"/>
        <v>1.121E-9</v>
      </c>
      <c r="AU48" s="37">
        <f t="shared" si="31"/>
        <v>1.121E-9</v>
      </c>
      <c r="AV48" s="37">
        <f t="shared" si="31"/>
        <v>1.121E-9</v>
      </c>
      <c r="AW48" s="37">
        <f t="shared" si="31"/>
        <v>1.121E-9</v>
      </c>
      <c r="AX48" s="37">
        <f t="shared" si="31"/>
        <v>1.121E-9</v>
      </c>
      <c r="AY48" s="37">
        <f t="shared" si="31"/>
        <v>1.121E-9</v>
      </c>
      <c r="AZ48" s="39">
        <f t="shared" si="31"/>
        <v>1.121E-9</v>
      </c>
      <c r="BA48" s="39">
        <f t="shared" si="31"/>
        <v>1.121E-9</v>
      </c>
      <c r="BB48" s="39">
        <f t="shared" si="31"/>
        <v>1.121E-9</v>
      </c>
      <c r="BC48" s="39">
        <f t="shared" si="31"/>
        <v>1.121E-9</v>
      </c>
      <c r="BD48" s="37">
        <f t="shared" si="31"/>
        <v>1.121E-9</v>
      </c>
      <c r="BE48" s="37">
        <f t="shared" si="31"/>
        <v>1.121E-9</v>
      </c>
      <c r="BF48" s="37">
        <f t="shared" si="31"/>
        <v>1.121E-9</v>
      </c>
      <c r="BG48" s="37">
        <f t="shared" si="31"/>
        <v>1.121E-9</v>
      </c>
      <c r="BH48" s="37">
        <f t="shared" si="31"/>
        <v>1.121E-9</v>
      </c>
      <c r="BI48" s="37">
        <f t="shared" si="31"/>
        <v>1.121E-9</v>
      </c>
      <c r="BJ48" s="37">
        <f t="shared" si="31"/>
        <v>1.121E-9</v>
      </c>
      <c r="BK48" s="37">
        <f t="shared" si="31"/>
        <v>1.121E-9</v>
      </c>
      <c r="BL48" s="37">
        <f t="shared" si="31"/>
        <v>1.121E-9</v>
      </c>
      <c r="BM48" s="37">
        <f t="shared" si="31"/>
        <v>1.121E-9</v>
      </c>
      <c r="BN48" s="37">
        <f t="shared" si="31"/>
        <v>1.121E-9</v>
      </c>
      <c r="BO48" s="37">
        <f t="shared" si="31"/>
        <v>1.121E-9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37">
        <f t="shared" ref="BX48:CQ48" si="32">BX49+BX50+BX51+BX52+BX53+BX54</f>
        <v>1.121E-9</v>
      </c>
      <c r="BY48" s="37">
        <f t="shared" si="32"/>
        <v>1.121E-9</v>
      </c>
      <c r="BZ48" s="41">
        <f t="shared" si="32"/>
        <v>1.121E-9</v>
      </c>
      <c r="CA48" s="41">
        <f t="shared" si="32"/>
        <v>1.121E-9</v>
      </c>
      <c r="CB48" s="37">
        <f t="shared" si="32"/>
        <v>1.121E-9</v>
      </c>
      <c r="CC48" s="37">
        <f t="shared" si="32"/>
        <v>1.121E-9</v>
      </c>
      <c r="CD48" s="37">
        <f t="shared" si="32"/>
        <v>1.121E-9</v>
      </c>
      <c r="CE48" s="37">
        <f t="shared" si="32"/>
        <v>1.121E-9</v>
      </c>
      <c r="CF48" s="37">
        <f t="shared" si="32"/>
        <v>1.121E-9</v>
      </c>
      <c r="CG48" s="37">
        <f t="shared" si="32"/>
        <v>1.121E-9</v>
      </c>
      <c r="CH48" s="37">
        <f t="shared" si="32"/>
        <v>1.121E-9</v>
      </c>
      <c r="CI48" s="37">
        <f t="shared" si="32"/>
        <v>1.121E-9</v>
      </c>
      <c r="CJ48" s="41">
        <f t="shared" si="32"/>
        <v>1.121E-9</v>
      </c>
      <c r="CK48" s="41">
        <f t="shared" si="32"/>
        <v>1.121E-9</v>
      </c>
      <c r="CL48" s="41">
        <f t="shared" si="32"/>
        <v>1.121E-9</v>
      </c>
      <c r="CM48" s="41">
        <f t="shared" si="32"/>
        <v>1.121E-9</v>
      </c>
      <c r="CN48" s="41">
        <f t="shared" si="32"/>
        <v>1.121E-9</v>
      </c>
      <c r="CO48" s="41">
        <f t="shared" si="32"/>
        <v>1.121E-9</v>
      </c>
      <c r="CP48" s="41">
        <f t="shared" si="32"/>
        <v>1.121E-9</v>
      </c>
      <c r="CQ48" s="41">
        <f t="shared" si="32"/>
        <v>1.121E-9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96" hidden="1" customHeight="1" x14ac:dyDescent="0.2">
      <c r="A49" s="34" t="s">
        <v>40</v>
      </c>
      <c r="B49" s="52" t="s">
        <v>67</v>
      </c>
      <c r="C49" s="36" t="s">
        <v>143</v>
      </c>
      <c r="D49" s="37">
        <v>1E-10</v>
      </c>
      <c r="E49" s="37">
        <v>1E-10</v>
      </c>
      <c r="F49" s="37">
        <v>1E-10</v>
      </c>
      <c r="G49" s="37">
        <v>1E-10</v>
      </c>
      <c r="H49" s="37">
        <v>1E-10</v>
      </c>
      <c r="I49" s="37">
        <v>1E-10</v>
      </c>
      <c r="J49" s="37">
        <v>1E-10</v>
      </c>
      <c r="K49" s="37">
        <v>1E-10</v>
      </c>
      <c r="L49" s="37">
        <v>1E-10</v>
      </c>
      <c r="M49" s="37">
        <v>1E-10</v>
      </c>
      <c r="N49" s="37">
        <v>1E-10</v>
      </c>
      <c r="O49" s="37">
        <v>1E-10</v>
      </c>
      <c r="P49" s="37">
        <v>1E-10</v>
      </c>
      <c r="Q49" s="37">
        <v>1E-10</v>
      </c>
      <c r="R49" s="37">
        <v>1E-10</v>
      </c>
      <c r="S49" s="37">
        <v>1E-10</v>
      </c>
      <c r="T49" s="37">
        <v>1E-10</v>
      </c>
      <c r="U49" s="37">
        <v>1E-10</v>
      </c>
      <c r="V49" s="37">
        <v>1E-10</v>
      </c>
      <c r="W49" s="37">
        <v>1E-10</v>
      </c>
      <c r="X49" s="37">
        <v>1E-10</v>
      </c>
      <c r="Y49" s="37">
        <v>1E-10</v>
      </c>
      <c r="Z49" s="37">
        <v>1E-10</v>
      </c>
      <c r="AA49" s="37">
        <v>1E-10</v>
      </c>
      <c r="AB49" s="37">
        <v>1E-10</v>
      </c>
      <c r="AC49" s="37">
        <v>1E-10</v>
      </c>
      <c r="AD49" s="37">
        <v>1E-10</v>
      </c>
      <c r="AE49" s="37">
        <v>1E-10</v>
      </c>
      <c r="AF49" s="37">
        <v>1E-10</v>
      </c>
      <c r="AG49" s="37">
        <v>1E-10</v>
      </c>
      <c r="AH49" s="37">
        <v>1E-10</v>
      </c>
      <c r="AI49" s="37">
        <v>1E-10</v>
      </c>
      <c r="AJ49" s="37">
        <v>1E-10</v>
      </c>
      <c r="AK49" s="37">
        <v>1E-10</v>
      </c>
      <c r="AL49" s="37">
        <v>1E-10</v>
      </c>
      <c r="AM49" s="37">
        <v>1E-10</v>
      </c>
      <c r="AN49" s="37">
        <v>1E-10</v>
      </c>
      <c r="AO49" s="37">
        <v>1E-10</v>
      </c>
      <c r="AP49" s="37">
        <v>1E-10</v>
      </c>
      <c r="AQ49" s="37">
        <v>1E-10</v>
      </c>
      <c r="AR49" s="37">
        <v>1E-10</v>
      </c>
      <c r="AS49" s="37">
        <v>1E-10</v>
      </c>
      <c r="AT49" s="37">
        <v>1E-10</v>
      </c>
      <c r="AU49" s="37">
        <v>1E-10</v>
      </c>
      <c r="AV49" s="37">
        <v>1E-10</v>
      </c>
      <c r="AW49" s="37">
        <v>1E-10</v>
      </c>
      <c r="AX49" s="37">
        <v>1E-10</v>
      </c>
      <c r="AY49" s="37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37">
        <v>1E-10</v>
      </c>
      <c r="BE49" s="37">
        <v>1E-10</v>
      </c>
      <c r="BF49" s="37">
        <v>1E-10</v>
      </c>
      <c r="BG49" s="37">
        <v>1E-10</v>
      </c>
      <c r="BH49" s="37">
        <v>1E-10</v>
      </c>
      <c r="BI49" s="37">
        <v>1E-10</v>
      </c>
      <c r="BJ49" s="37">
        <v>1E-10</v>
      </c>
      <c r="BK49" s="37">
        <v>1E-10</v>
      </c>
      <c r="BL49" s="37">
        <v>1E-10</v>
      </c>
      <c r="BM49" s="37">
        <v>1E-10</v>
      </c>
      <c r="BN49" s="37">
        <v>1E-10</v>
      </c>
      <c r="BO49" s="37">
        <v>1E-10</v>
      </c>
      <c r="BP49" s="37">
        <v>1E-10</v>
      </c>
      <c r="BQ49" s="37">
        <v>1E-10</v>
      </c>
      <c r="BR49" s="37">
        <v>1E-10</v>
      </c>
      <c r="BS49" s="37">
        <v>1E-10</v>
      </c>
      <c r="BT49" s="37">
        <v>1E-10</v>
      </c>
      <c r="BU49" s="37">
        <v>1E-10</v>
      </c>
      <c r="BV49" s="37">
        <v>1E-10</v>
      </c>
      <c r="BW49" s="37">
        <v>1E-10</v>
      </c>
      <c r="BX49" s="37">
        <v>1E-10</v>
      </c>
      <c r="BY49" s="37">
        <v>1E-10</v>
      </c>
      <c r="BZ49" s="37">
        <v>1E-10</v>
      </c>
      <c r="CA49" s="37">
        <v>1E-10</v>
      </c>
      <c r="CB49" s="37">
        <v>1E-10</v>
      </c>
      <c r="CC49" s="37">
        <v>1E-10</v>
      </c>
      <c r="CD49" s="37">
        <v>1E-10</v>
      </c>
      <c r="CE49" s="37">
        <v>1E-10</v>
      </c>
      <c r="CF49" s="37">
        <v>1E-10</v>
      </c>
      <c r="CG49" s="37">
        <v>1E-10</v>
      </c>
      <c r="CH49" s="37">
        <v>1E-10</v>
      </c>
      <c r="CI49" s="37">
        <v>1E-10</v>
      </c>
      <c r="CJ49" s="37">
        <v>1E-10</v>
      </c>
      <c r="CK49" s="37">
        <v>1E-10</v>
      </c>
      <c r="CL49" s="37">
        <v>1E-10</v>
      </c>
      <c r="CM49" s="37">
        <v>1E-10</v>
      </c>
      <c r="CN49" s="37">
        <v>1E-10</v>
      </c>
      <c r="CO49" s="37">
        <v>1E-10</v>
      </c>
      <c r="CP49" s="37">
        <v>1E-10</v>
      </c>
      <c r="CQ49" s="37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4.75" hidden="1" customHeight="1" x14ac:dyDescent="0.2">
      <c r="A50" s="34" t="s">
        <v>40</v>
      </c>
      <c r="B50" s="51" t="s">
        <v>146</v>
      </c>
      <c r="C50" s="36" t="s">
        <v>143</v>
      </c>
      <c r="D50" s="37">
        <v>9.9999999999999994E-12</v>
      </c>
      <c r="E50" s="37">
        <v>9.9999999999999994E-12</v>
      </c>
      <c r="F50" s="37">
        <v>9.9999999999999994E-12</v>
      </c>
      <c r="G50" s="37">
        <v>9.9999999999999994E-12</v>
      </c>
      <c r="H50" s="37">
        <v>9.9999999999999994E-12</v>
      </c>
      <c r="I50" s="37">
        <v>9.9999999999999994E-12</v>
      </c>
      <c r="J50" s="37">
        <v>9.9999999999999994E-12</v>
      </c>
      <c r="K50" s="37">
        <v>9.9999999999999994E-12</v>
      </c>
      <c r="L50" s="37">
        <v>9.9999999999999994E-12</v>
      </c>
      <c r="M50" s="37">
        <v>9.9999999999999994E-12</v>
      </c>
      <c r="N50" s="37">
        <v>9.9999999999999994E-12</v>
      </c>
      <c r="O50" s="37">
        <v>9.9999999999999994E-12</v>
      </c>
      <c r="P50" s="37">
        <v>9.9999999999999994E-12</v>
      </c>
      <c r="Q50" s="37">
        <v>9.9999999999999994E-12</v>
      </c>
      <c r="R50" s="37">
        <v>9.9999999999999994E-12</v>
      </c>
      <c r="S50" s="37">
        <v>9.9999999999999994E-12</v>
      </c>
      <c r="T50" s="37">
        <v>9.9999999999999994E-12</v>
      </c>
      <c r="U50" s="37">
        <v>9.9999999999999994E-12</v>
      </c>
      <c r="V50" s="37">
        <v>9.9999999999999994E-12</v>
      </c>
      <c r="W50" s="37">
        <v>9.9999999999999994E-12</v>
      </c>
      <c r="X50" s="37">
        <v>9.9999999999999994E-12</v>
      </c>
      <c r="Y50" s="37">
        <v>9.9999999999999994E-12</v>
      </c>
      <c r="Z50" s="37">
        <v>9.9999999999999994E-12</v>
      </c>
      <c r="AA50" s="37">
        <v>9.9999999999999994E-12</v>
      </c>
      <c r="AB50" s="37">
        <v>9.9999999999999994E-12</v>
      </c>
      <c r="AC50" s="37">
        <v>9.9999999999999994E-12</v>
      </c>
      <c r="AD50" s="37">
        <v>9.9999999999999994E-12</v>
      </c>
      <c r="AE50" s="37">
        <v>9.9999999999999994E-12</v>
      </c>
      <c r="AF50" s="37">
        <v>9.9999999999999994E-12</v>
      </c>
      <c r="AG50" s="37">
        <v>9.9999999999999994E-12</v>
      </c>
      <c r="AH50" s="37">
        <v>9.9999999999999994E-12</v>
      </c>
      <c r="AI50" s="37">
        <v>9.9999999999999994E-12</v>
      </c>
      <c r="AJ50" s="37">
        <v>9.9999999999999994E-12</v>
      </c>
      <c r="AK50" s="37">
        <v>9.9999999999999994E-12</v>
      </c>
      <c r="AL50" s="37">
        <v>9.9999999999999994E-12</v>
      </c>
      <c r="AM50" s="37">
        <v>9.9999999999999994E-12</v>
      </c>
      <c r="AN50" s="37">
        <v>9.9999999999999994E-12</v>
      </c>
      <c r="AO50" s="37">
        <v>9.9999999999999994E-12</v>
      </c>
      <c r="AP50" s="37">
        <v>9.9999999999999994E-12</v>
      </c>
      <c r="AQ50" s="37">
        <v>9.9999999999999994E-12</v>
      </c>
      <c r="AR50" s="37">
        <v>9.9999999999999994E-12</v>
      </c>
      <c r="AS50" s="37">
        <v>9.9999999999999994E-12</v>
      </c>
      <c r="AT50" s="37">
        <v>9.9999999999999994E-12</v>
      </c>
      <c r="AU50" s="37">
        <v>9.9999999999999994E-12</v>
      </c>
      <c r="AV50" s="37">
        <v>9.9999999999999994E-12</v>
      </c>
      <c r="AW50" s="37">
        <v>9.9999999999999994E-12</v>
      </c>
      <c r="AX50" s="37">
        <v>9.9999999999999994E-12</v>
      </c>
      <c r="AY50" s="37">
        <v>9.9999999999999994E-12</v>
      </c>
      <c r="AZ50" s="39">
        <v>9.9999999999999994E-12</v>
      </c>
      <c r="BA50" s="39">
        <v>9.9999999999999994E-12</v>
      </c>
      <c r="BB50" s="39">
        <v>9.9999999999999994E-12</v>
      </c>
      <c r="BC50" s="39">
        <v>9.9999999999999994E-12</v>
      </c>
      <c r="BD50" s="37">
        <v>9.9999999999999994E-12</v>
      </c>
      <c r="BE50" s="37">
        <v>9.9999999999999994E-12</v>
      </c>
      <c r="BF50" s="37">
        <v>9.9999999999999994E-12</v>
      </c>
      <c r="BG50" s="37">
        <v>9.9999999999999994E-12</v>
      </c>
      <c r="BH50" s="37">
        <v>9.9999999999999994E-12</v>
      </c>
      <c r="BI50" s="37">
        <v>9.9999999999999994E-12</v>
      </c>
      <c r="BJ50" s="37">
        <v>9.9999999999999994E-12</v>
      </c>
      <c r="BK50" s="37">
        <v>9.9999999999999994E-12</v>
      </c>
      <c r="BL50" s="37">
        <v>9.9999999999999994E-12</v>
      </c>
      <c r="BM50" s="37">
        <v>9.9999999999999994E-12</v>
      </c>
      <c r="BN50" s="37">
        <v>9.9999999999999994E-12</v>
      </c>
      <c r="BO50" s="37">
        <v>9.9999999999999994E-12</v>
      </c>
      <c r="BP50" s="37">
        <v>9.9999999999999994E-12</v>
      </c>
      <c r="BQ50" s="37">
        <v>9.9999999999999994E-12</v>
      </c>
      <c r="BR50" s="37">
        <v>9.9999999999999994E-12</v>
      </c>
      <c r="BS50" s="37">
        <v>9.9999999999999994E-12</v>
      </c>
      <c r="BT50" s="37">
        <v>9.9999999999999994E-12</v>
      </c>
      <c r="BU50" s="37">
        <v>9.9999999999999994E-12</v>
      </c>
      <c r="BV50" s="37">
        <v>9.9999999999999994E-12</v>
      </c>
      <c r="BW50" s="37">
        <v>9.9999999999999994E-12</v>
      </c>
      <c r="BX50" s="37">
        <v>9.9999999999999994E-12</v>
      </c>
      <c r="BY50" s="37">
        <v>9.9999999999999994E-12</v>
      </c>
      <c r="BZ50" s="37">
        <v>9.9999999999999994E-12</v>
      </c>
      <c r="CA50" s="37">
        <v>9.9999999999999994E-12</v>
      </c>
      <c r="CB50" s="37">
        <v>9.9999999999999994E-12</v>
      </c>
      <c r="CC50" s="37">
        <v>9.9999999999999994E-12</v>
      </c>
      <c r="CD50" s="37">
        <v>9.9999999999999994E-12</v>
      </c>
      <c r="CE50" s="37">
        <v>9.9999999999999994E-12</v>
      </c>
      <c r="CF50" s="37">
        <v>9.9999999999999994E-12</v>
      </c>
      <c r="CG50" s="37">
        <v>9.9999999999999994E-12</v>
      </c>
      <c r="CH50" s="37">
        <v>9.9999999999999994E-12</v>
      </c>
      <c r="CI50" s="37">
        <v>9.9999999999999994E-12</v>
      </c>
      <c r="CJ50" s="37">
        <v>9.9999999999999994E-12</v>
      </c>
      <c r="CK50" s="37">
        <v>9.9999999999999994E-12</v>
      </c>
      <c r="CL50" s="37">
        <v>9.9999999999999994E-12</v>
      </c>
      <c r="CM50" s="37">
        <v>9.9999999999999994E-12</v>
      </c>
      <c r="CN50" s="37">
        <v>9.9999999999999994E-12</v>
      </c>
      <c r="CO50" s="37">
        <v>9.9999999999999994E-12</v>
      </c>
      <c r="CP50" s="37">
        <v>9.9999999999999994E-12</v>
      </c>
      <c r="CQ50" s="37">
        <v>9.9999999999999994E-12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54.75" hidden="1" customHeight="1" x14ac:dyDescent="0.2">
      <c r="A51" s="34" t="s">
        <v>40</v>
      </c>
      <c r="B51" s="51" t="s">
        <v>148</v>
      </c>
      <c r="C51" s="36" t="s">
        <v>143</v>
      </c>
      <c r="D51" s="37">
        <v>9.9999999999999998E-13</v>
      </c>
      <c r="E51" s="37">
        <v>9.9999999999999998E-13</v>
      </c>
      <c r="F51" s="37">
        <v>9.9999999999999998E-13</v>
      </c>
      <c r="G51" s="37">
        <v>9.9999999999999998E-13</v>
      </c>
      <c r="H51" s="37">
        <v>9.9999999999999998E-13</v>
      </c>
      <c r="I51" s="37">
        <v>9.9999999999999998E-13</v>
      </c>
      <c r="J51" s="37">
        <v>9.9999999999999998E-13</v>
      </c>
      <c r="K51" s="37">
        <v>9.9999999999999998E-13</v>
      </c>
      <c r="L51" s="37">
        <v>9.9999999999999998E-13</v>
      </c>
      <c r="M51" s="37">
        <v>9.9999999999999998E-13</v>
      </c>
      <c r="N51" s="37">
        <v>9.9999999999999998E-13</v>
      </c>
      <c r="O51" s="37">
        <v>9.9999999999999998E-13</v>
      </c>
      <c r="P51" s="37">
        <v>9.9999999999999998E-13</v>
      </c>
      <c r="Q51" s="37">
        <v>9.9999999999999998E-13</v>
      </c>
      <c r="R51" s="37">
        <v>9.9999999999999998E-13</v>
      </c>
      <c r="S51" s="37">
        <v>9.9999999999999998E-13</v>
      </c>
      <c r="T51" s="37">
        <v>9.9999999999999998E-13</v>
      </c>
      <c r="U51" s="37">
        <v>9.9999999999999998E-13</v>
      </c>
      <c r="V51" s="37">
        <v>9.9999999999999998E-13</v>
      </c>
      <c r="W51" s="37">
        <v>9.9999999999999998E-13</v>
      </c>
      <c r="X51" s="37">
        <v>9.9999999999999998E-13</v>
      </c>
      <c r="Y51" s="37">
        <v>9.9999999999999998E-13</v>
      </c>
      <c r="Z51" s="37">
        <v>9.9999999999999998E-13</v>
      </c>
      <c r="AA51" s="37">
        <v>9.9999999999999998E-13</v>
      </c>
      <c r="AB51" s="37">
        <v>9.9999999999999998E-13</v>
      </c>
      <c r="AC51" s="37">
        <v>9.9999999999999998E-13</v>
      </c>
      <c r="AD51" s="37">
        <v>9.9999999999999998E-13</v>
      </c>
      <c r="AE51" s="37">
        <v>9.9999999999999998E-13</v>
      </c>
      <c r="AF51" s="37">
        <v>9.9999999999999998E-13</v>
      </c>
      <c r="AG51" s="37">
        <v>9.9999999999999998E-13</v>
      </c>
      <c r="AH51" s="37">
        <v>9.9999999999999998E-13</v>
      </c>
      <c r="AI51" s="37">
        <v>9.9999999999999998E-13</v>
      </c>
      <c r="AJ51" s="37">
        <v>9.9999999999999998E-13</v>
      </c>
      <c r="AK51" s="37">
        <v>9.9999999999999998E-13</v>
      </c>
      <c r="AL51" s="37">
        <v>9.9999999999999998E-13</v>
      </c>
      <c r="AM51" s="37">
        <v>9.9999999999999998E-13</v>
      </c>
      <c r="AN51" s="37">
        <v>9.9999999999999998E-13</v>
      </c>
      <c r="AO51" s="37">
        <v>9.9999999999999998E-13</v>
      </c>
      <c r="AP51" s="37">
        <v>9.9999999999999998E-13</v>
      </c>
      <c r="AQ51" s="37">
        <v>9.9999999999999998E-13</v>
      </c>
      <c r="AR51" s="37">
        <v>9.9999999999999998E-13</v>
      </c>
      <c r="AS51" s="37">
        <v>9.9999999999999998E-13</v>
      </c>
      <c r="AT51" s="37">
        <v>9.9999999999999998E-13</v>
      </c>
      <c r="AU51" s="37">
        <v>9.9999999999999998E-13</v>
      </c>
      <c r="AV51" s="37">
        <v>9.9999999999999998E-13</v>
      </c>
      <c r="AW51" s="37">
        <v>9.9999999999999998E-13</v>
      </c>
      <c r="AX51" s="37">
        <v>9.9999999999999998E-13</v>
      </c>
      <c r="AY51" s="37">
        <v>9.9999999999999998E-13</v>
      </c>
      <c r="AZ51" s="39">
        <v>9.9999999999999998E-13</v>
      </c>
      <c r="BA51" s="39">
        <v>9.9999999999999998E-13</v>
      </c>
      <c r="BB51" s="39">
        <v>9.9999999999999998E-13</v>
      </c>
      <c r="BC51" s="39">
        <v>9.9999999999999998E-13</v>
      </c>
      <c r="BD51" s="37">
        <v>9.9999999999999998E-13</v>
      </c>
      <c r="BE51" s="37">
        <v>9.9999999999999998E-13</v>
      </c>
      <c r="BF51" s="37">
        <v>9.9999999999999998E-13</v>
      </c>
      <c r="BG51" s="37">
        <v>9.9999999999999998E-13</v>
      </c>
      <c r="BH51" s="37">
        <v>9.9999999999999998E-13</v>
      </c>
      <c r="BI51" s="37">
        <v>9.9999999999999998E-13</v>
      </c>
      <c r="BJ51" s="37">
        <v>9.9999999999999998E-13</v>
      </c>
      <c r="BK51" s="37">
        <v>9.9999999999999998E-13</v>
      </c>
      <c r="BL51" s="37">
        <v>9.9999999999999998E-13</v>
      </c>
      <c r="BM51" s="37">
        <v>9.9999999999999998E-13</v>
      </c>
      <c r="BN51" s="37">
        <v>9.9999999999999998E-13</v>
      </c>
      <c r="BO51" s="37">
        <v>9.9999999999999998E-13</v>
      </c>
      <c r="BP51" s="37">
        <v>9.9999999999999998E-13</v>
      </c>
      <c r="BQ51" s="37">
        <v>9.9999999999999998E-13</v>
      </c>
      <c r="BR51" s="37">
        <v>9.9999999999999998E-13</v>
      </c>
      <c r="BS51" s="37">
        <v>9.9999999999999998E-13</v>
      </c>
      <c r="BT51" s="37">
        <v>9.9999999999999998E-13</v>
      </c>
      <c r="BU51" s="37">
        <v>9.9999999999999998E-13</v>
      </c>
      <c r="BV51" s="37">
        <v>9.9999999999999998E-13</v>
      </c>
      <c r="BW51" s="37">
        <v>9.9999999999999998E-13</v>
      </c>
      <c r="BX51" s="37">
        <v>9.9999999999999998E-13</v>
      </c>
      <c r="BY51" s="37">
        <v>9.9999999999999998E-13</v>
      </c>
      <c r="BZ51" s="37">
        <v>9.9999999999999998E-13</v>
      </c>
      <c r="CA51" s="37">
        <v>9.9999999999999998E-13</v>
      </c>
      <c r="CB51" s="37">
        <v>9.9999999999999998E-13</v>
      </c>
      <c r="CC51" s="37">
        <v>9.9999999999999998E-13</v>
      </c>
      <c r="CD51" s="37">
        <v>9.9999999999999998E-13</v>
      </c>
      <c r="CE51" s="37">
        <v>9.9999999999999998E-13</v>
      </c>
      <c r="CF51" s="37">
        <v>9.9999999999999998E-13</v>
      </c>
      <c r="CG51" s="37">
        <v>9.9999999999999998E-13</v>
      </c>
      <c r="CH51" s="37">
        <v>9.9999999999999998E-13</v>
      </c>
      <c r="CI51" s="37">
        <v>9.9999999999999998E-13</v>
      </c>
      <c r="CJ51" s="37">
        <v>9.9999999999999998E-13</v>
      </c>
      <c r="CK51" s="37">
        <v>9.9999999999999998E-13</v>
      </c>
      <c r="CL51" s="37">
        <v>9.9999999999999998E-13</v>
      </c>
      <c r="CM51" s="37">
        <v>9.9999999999999998E-13</v>
      </c>
      <c r="CN51" s="37">
        <v>9.9999999999999998E-13</v>
      </c>
      <c r="CO51" s="37">
        <v>9.9999999999999998E-13</v>
      </c>
      <c r="CP51" s="37">
        <v>9.9999999999999998E-13</v>
      </c>
      <c r="CQ51" s="37">
        <v>9.9999999999999998E-13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69" hidden="1" customHeight="1" x14ac:dyDescent="0.2">
      <c r="A52" s="34" t="s">
        <v>40</v>
      </c>
      <c r="B52" s="51" t="s">
        <v>149</v>
      </c>
      <c r="C52" s="36" t="s">
        <v>143</v>
      </c>
      <c r="D52" s="37">
        <v>1.0000000000000001E-9</v>
      </c>
      <c r="E52" s="37">
        <v>1.0000000000000001E-9</v>
      </c>
      <c r="F52" s="37">
        <v>1.0000000000000001E-9</v>
      </c>
      <c r="G52" s="37">
        <v>1.0000000000000001E-9</v>
      </c>
      <c r="H52" s="37">
        <v>1.0000000000000001E-9</v>
      </c>
      <c r="I52" s="37">
        <v>1.0000000000000001E-9</v>
      </c>
      <c r="J52" s="37">
        <v>1.0000000000000001E-9</v>
      </c>
      <c r="K52" s="37">
        <v>1.0000000000000001E-9</v>
      </c>
      <c r="L52" s="37">
        <v>1.0000000000000001E-9</v>
      </c>
      <c r="M52" s="37">
        <v>1.0000000000000001E-9</v>
      </c>
      <c r="N52" s="37">
        <v>1.0000000000000001E-9</v>
      </c>
      <c r="O52" s="37">
        <v>1.0000000000000001E-9</v>
      </c>
      <c r="P52" s="37">
        <v>1.0000000000000001E-9</v>
      </c>
      <c r="Q52" s="37">
        <v>1.0000000000000001E-9</v>
      </c>
      <c r="R52" s="37">
        <v>1.0000000000000001E-9</v>
      </c>
      <c r="S52" s="37">
        <v>1.0000000000000001E-9</v>
      </c>
      <c r="T52" s="37">
        <v>1.0000000000000001E-9</v>
      </c>
      <c r="U52" s="37">
        <v>1.0000000000000001E-9</v>
      </c>
      <c r="V52" s="37">
        <v>1.0000000000000001E-9</v>
      </c>
      <c r="W52" s="37">
        <v>1.0000000000000001E-9</v>
      </c>
      <c r="X52" s="37">
        <v>1.0000000000000001E-9</v>
      </c>
      <c r="Y52" s="37">
        <v>1.0000000000000001E-9</v>
      </c>
      <c r="Z52" s="37">
        <v>1.0000000000000001E-9</v>
      </c>
      <c r="AA52" s="37">
        <v>1.0000000000000001E-9</v>
      </c>
      <c r="AB52" s="37">
        <v>1.0000000000000001E-9</v>
      </c>
      <c r="AC52" s="37">
        <v>1.0000000000000001E-9</v>
      </c>
      <c r="AD52" s="37">
        <v>1.0000000000000001E-9</v>
      </c>
      <c r="AE52" s="37">
        <v>1.0000000000000001E-9</v>
      </c>
      <c r="AF52" s="37">
        <v>1.0000000000000001E-9</v>
      </c>
      <c r="AG52" s="37">
        <v>1.0000000000000001E-9</v>
      </c>
      <c r="AH52" s="37">
        <v>1.0000000000000001E-9</v>
      </c>
      <c r="AI52" s="37">
        <v>1.0000000000000001E-9</v>
      </c>
      <c r="AJ52" s="37">
        <v>1.0000000000000001E-9</v>
      </c>
      <c r="AK52" s="37">
        <v>1.0000000000000001E-9</v>
      </c>
      <c r="AL52" s="37">
        <v>1.0000000000000001E-9</v>
      </c>
      <c r="AM52" s="37">
        <v>1.0000000000000001E-9</v>
      </c>
      <c r="AN52" s="37">
        <v>1.0000000000000001E-9</v>
      </c>
      <c r="AO52" s="37">
        <v>1.0000000000000001E-9</v>
      </c>
      <c r="AP52" s="37">
        <v>1.0000000000000001E-9</v>
      </c>
      <c r="AQ52" s="37">
        <v>1.0000000000000001E-9</v>
      </c>
      <c r="AR52" s="37">
        <v>1.0000000000000001E-9</v>
      </c>
      <c r="AS52" s="37">
        <v>1.0000000000000001E-9</v>
      </c>
      <c r="AT52" s="37">
        <v>1.0000000000000001E-9</v>
      </c>
      <c r="AU52" s="37">
        <v>1.0000000000000001E-9</v>
      </c>
      <c r="AV52" s="37">
        <v>1.0000000000000001E-9</v>
      </c>
      <c r="AW52" s="37">
        <v>1.0000000000000001E-9</v>
      </c>
      <c r="AX52" s="37">
        <v>1.0000000000000001E-9</v>
      </c>
      <c r="AY52" s="37">
        <v>1.0000000000000001E-9</v>
      </c>
      <c r="AZ52" s="39">
        <v>1.0000000000000001E-9</v>
      </c>
      <c r="BA52" s="39">
        <v>1.0000000000000001E-9</v>
      </c>
      <c r="BB52" s="39">
        <v>1.0000000000000001E-9</v>
      </c>
      <c r="BC52" s="39">
        <v>1.0000000000000001E-9</v>
      </c>
      <c r="BD52" s="37">
        <v>1.0000000000000001E-9</v>
      </c>
      <c r="BE52" s="37">
        <v>1.0000000000000001E-9</v>
      </c>
      <c r="BF52" s="37">
        <v>1.0000000000000001E-9</v>
      </c>
      <c r="BG52" s="37">
        <v>1.0000000000000001E-9</v>
      </c>
      <c r="BH52" s="37">
        <v>1.0000000000000001E-9</v>
      </c>
      <c r="BI52" s="37">
        <v>1.0000000000000001E-9</v>
      </c>
      <c r="BJ52" s="37">
        <v>1.0000000000000001E-9</v>
      </c>
      <c r="BK52" s="37">
        <v>1.0000000000000001E-9</v>
      </c>
      <c r="BL52" s="37">
        <v>1.0000000000000001E-9</v>
      </c>
      <c r="BM52" s="37">
        <v>1.0000000000000001E-9</v>
      </c>
      <c r="BN52" s="37">
        <v>1.0000000000000001E-9</v>
      </c>
      <c r="BO52" s="37">
        <v>1.0000000000000001E-9</v>
      </c>
      <c r="BP52" s="37">
        <v>1.0000000000000001E-9</v>
      </c>
      <c r="BQ52" s="37">
        <v>1.0000000000000001E-9</v>
      </c>
      <c r="BR52" s="37">
        <v>1.0000000000000001E-9</v>
      </c>
      <c r="BS52" s="37">
        <v>1.0000000000000001E-9</v>
      </c>
      <c r="BT52" s="37">
        <v>1.0000000000000001E-9</v>
      </c>
      <c r="BU52" s="37">
        <v>1.0000000000000001E-9</v>
      </c>
      <c r="BV52" s="37">
        <v>1.0000000000000001E-9</v>
      </c>
      <c r="BW52" s="37">
        <v>1.0000000000000001E-9</v>
      </c>
      <c r="BX52" s="37">
        <v>1.0000000000000001E-9</v>
      </c>
      <c r="BY52" s="37">
        <v>1.0000000000000001E-9</v>
      </c>
      <c r="BZ52" s="37">
        <v>1.0000000000000001E-9</v>
      </c>
      <c r="CA52" s="37">
        <v>1.0000000000000001E-9</v>
      </c>
      <c r="CB52" s="37">
        <v>1.0000000000000001E-9</v>
      </c>
      <c r="CC52" s="37">
        <v>1.0000000000000001E-9</v>
      </c>
      <c r="CD52" s="37">
        <v>1.0000000000000001E-9</v>
      </c>
      <c r="CE52" s="37">
        <v>1.0000000000000001E-9</v>
      </c>
      <c r="CF52" s="37">
        <v>1.0000000000000001E-9</v>
      </c>
      <c r="CG52" s="37">
        <v>1.0000000000000001E-9</v>
      </c>
      <c r="CH52" s="37">
        <v>1.0000000000000001E-9</v>
      </c>
      <c r="CI52" s="37">
        <v>1.0000000000000001E-9</v>
      </c>
      <c r="CJ52" s="37">
        <v>1.0000000000000001E-9</v>
      </c>
      <c r="CK52" s="37">
        <v>1.0000000000000001E-9</v>
      </c>
      <c r="CL52" s="37">
        <v>1.0000000000000001E-9</v>
      </c>
      <c r="CM52" s="37">
        <v>1.0000000000000001E-9</v>
      </c>
      <c r="CN52" s="37">
        <v>1.0000000000000001E-9</v>
      </c>
      <c r="CO52" s="37">
        <v>1.0000000000000001E-9</v>
      </c>
      <c r="CP52" s="37">
        <v>1.0000000000000001E-9</v>
      </c>
      <c r="CQ52" s="37">
        <v>1.0000000000000001E-9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31.5" hidden="1" x14ac:dyDescent="0.2">
      <c r="A53" s="34" t="s">
        <v>40</v>
      </c>
      <c r="B53" s="51" t="s">
        <v>147</v>
      </c>
      <c r="C53" s="36" t="s">
        <v>143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7">
        <v>9.9999999999999994E-12</v>
      </c>
      <c r="AG53" s="37">
        <v>9.9999999999999994E-12</v>
      </c>
      <c r="AH53" s="37">
        <v>9.9999999999999994E-12</v>
      </c>
      <c r="AI53" s="37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4.25" customHeight="1" x14ac:dyDescent="0.2">
      <c r="A54" s="34" t="s">
        <v>41</v>
      </c>
      <c r="B54" s="52" t="s">
        <v>68</v>
      </c>
      <c r="C54" s="36" t="s">
        <v>143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0</v>
      </c>
      <c r="CU54" s="37">
        <v>0</v>
      </c>
    </row>
    <row r="55" spans="1:99" s="1" customFormat="1" ht="106.5" customHeight="1" x14ac:dyDescent="0.2">
      <c r="A55" s="34" t="s">
        <v>29</v>
      </c>
      <c r="B55" s="52" t="s">
        <v>69</v>
      </c>
      <c r="C55" s="36" t="s">
        <v>143</v>
      </c>
      <c r="D55" s="37">
        <f t="shared" ref="D55:AI55" si="33">D56+D60+D63+D73</f>
        <v>1.111244E-6</v>
      </c>
      <c r="E55" s="37">
        <f t="shared" si="33"/>
        <v>1.111244E-6</v>
      </c>
      <c r="F55" s="37">
        <f t="shared" si="33"/>
        <v>1.111244E-6</v>
      </c>
      <c r="G55" s="37">
        <f t="shared" si="33"/>
        <v>1.111244E-6</v>
      </c>
      <c r="H55" s="37">
        <f t="shared" si="33"/>
        <v>1.111244E-6</v>
      </c>
      <c r="I55" s="37">
        <f t="shared" si="33"/>
        <v>1.111244E-6</v>
      </c>
      <c r="J55" s="37">
        <f t="shared" si="33"/>
        <v>1.111244E-6</v>
      </c>
      <c r="K55" s="37">
        <f t="shared" si="33"/>
        <v>1.111244E-6</v>
      </c>
      <c r="L55" s="37">
        <f t="shared" si="33"/>
        <v>1.111244E-6</v>
      </c>
      <c r="M55" s="37">
        <f t="shared" si="33"/>
        <v>1.111244E-6</v>
      </c>
      <c r="N55" s="37">
        <f t="shared" si="33"/>
        <v>1.111244E-6</v>
      </c>
      <c r="O55" s="37">
        <f t="shared" si="33"/>
        <v>1.111244E-6</v>
      </c>
      <c r="P55" s="37">
        <f t="shared" si="33"/>
        <v>1.111244E-6</v>
      </c>
      <c r="Q55" s="37">
        <f t="shared" si="33"/>
        <v>1.111244E-6</v>
      </c>
      <c r="R55" s="37">
        <f t="shared" si="33"/>
        <v>1.111244E-6</v>
      </c>
      <c r="S55" s="37">
        <f t="shared" si="33"/>
        <v>1.111244E-6</v>
      </c>
      <c r="T55" s="37">
        <f t="shared" si="33"/>
        <v>1.111244E-6</v>
      </c>
      <c r="U55" s="37">
        <f t="shared" si="33"/>
        <v>1.111244E-6</v>
      </c>
      <c r="V55" s="37">
        <f t="shared" si="33"/>
        <v>1.111244E-6</v>
      </c>
      <c r="W55" s="37">
        <f t="shared" si="33"/>
        <v>1.111244E-6</v>
      </c>
      <c r="X55" s="37">
        <f t="shared" si="33"/>
        <v>1.111244E-6</v>
      </c>
      <c r="Y55" s="37">
        <f t="shared" si="33"/>
        <v>1.111244E-6</v>
      </c>
      <c r="Z55" s="37">
        <f t="shared" si="33"/>
        <v>1.111244E-6</v>
      </c>
      <c r="AA55" s="37">
        <f t="shared" si="33"/>
        <v>1.111244E-6</v>
      </c>
      <c r="AB55" s="37">
        <f t="shared" si="33"/>
        <v>1.111244E-6</v>
      </c>
      <c r="AC55" s="37">
        <f t="shared" si="33"/>
        <v>1.111244E-6</v>
      </c>
      <c r="AD55" s="37">
        <f t="shared" si="33"/>
        <v>1.111244E-6</v>
      </c>
      <c r="AE55" s="37">
        <f t="shared" si="33"/>
        <v>1.111244E-6</v>
      </c>
      <c r="AF55" s="37">
        <f t="shared" si="33"/>
        <v>1.111244E-6</v>
      </c>
      <c r="AG55" s="37">
        <f t="shared" si="33"/>
        <v>1.111244E-6</v>
      </c>
      <c r="AH55" s="37">
        <f t="shared" si="33"/>
        <v>1.111244E-6</v>
      </c>
      <c r="AI55" s="37">
        <f t="shared" si="33"/>
        <v>1.111244E-6</v>
      </c>
      <c r="AJ55" s="37">
        <f t="shared" ref="AJ55:BC55" si="34">AJ56+AJ60+AJ63+AJ73</f>
        <v>1.111244E-6</v>
      </c>
      <c r="AK55" s="37">
        <f t="shared" si="34"/>
        <v>1.111244E-6</v>
      </c>
      <c r="AL55" s="37">
        <f t="shared" si="34"/>
        <v>1.111244E-6</v>
      </c>
      <c r="AM55" s="37">
        <f t="shared" si="34"/>
        <v>1.111244E-6</v>
      </c>
      <c r="AN55" s="37">
        <f t="shared" si="34"/>
        <v>1.111244E-6</v>
      </c>
      <c r="AO55" s="37">
        <f t="shared" si="34"/>
        <v>1.111244E-6</v>
      </c>
      <c r="AP55" s="37">
        <f t="shared" si="34"/>
        <v>1.111244E-6</v>
      </c>
      <c r="AQ55" s="37">
        <f t="shared" si="34"/>
        <v>1.111244E-6</v>
      </c>
      <c r="AR55" s="37">
        <f t="shared" si="34"/>
        <v>1.111244E-6</v>
      </c>
      <c r="AS55" s="37">
        <f t="shared" si="34"/>
        <v>33.000001011244002</v>
      </c>
      <c r="AT55" s="37">
        <f t="shared" si="34"/>
        <v>1.111244E-6</v>
      </c>
      <c r="AU55" s="37">
        <f t="shared" si="34"/>
        <v>7.0000010112439996</v>
      </c>
      <c r="AV55" s="37">
        <f t="shared" si="34"/>
        <v>1.111244E-6</v>
      </c>
      <c r="AW55" s="37">
        <f t="shared" si="34"/>
        <v>1.111244E-6</v>
      </c>
      <c r="AX55" s="37">
        <f t="shared" si="34"/>
        <v>1.111244E-6</v>
      </c>
      <c r="AY55" s="37">
        <f t="shared" si="34"/>
        <v>1.111244E-6</v>
      </c>
      <c r="AZ55" s="39">
        <f t="shared" si="34"/>
        <v>1.0000001100309999</v>
      </c>
      <c r="BA55" s="39">
        <f t="shared" si="34"/>
        <v>1.0000001100309999</v>
      </c>
      <c r="BB55" s="39">
        <f t="shared" si="34"/>
        <v>1.1224399999999998E-7</v>
      </c>
      <c r="BC55" s="39">
        <f t="shared" si="34"/>
        <v>1.1124400999999998E-7</v>
      </c>
      <c r="BD55" s="53" t="str">
        <f>BD56</f>
        <v>saidi 2,33</v>
      </c>
      <c r="BE55" s="53" t="str">
        <f t="shared" ref="BE55:BW55" si="35">BE56</f>
        <v>saidi 2,33</v>
      </c>
      <c r="BF55" s="53" t="str">
        <f t="shared" si="35"/>
        <v>saidi 0</v>
      </c>
      <c r="BG55" s="53" t="str">
        <f t="shared" si="35"/>
        <v>saidi 0</v>
      </c>
      <c r="BH55" s="53" t="str">
        <f t="shared" si="35"/>
        <v>saifi 0,56</v>
      </c>
      <c r="BI55" s="53" t="str">
        <f t="shared" si="35"/>
        <v>saifi 0,56</v>
      </c>
      <c r="BJ55" s="53" t="str">
        <f t="shared" si="35"/>
        <v>saifi0</v>
      </c>
      <c r="BK55" s="53" t="str">
        <f t="shared" si="35"/>
        <v>saifi0</v>
      </c>
      <c r="BL55" s="53" t="str">
        <f t="shared" si="35"/>
        <v xml:space="preserve"> Пens 0,77</v>
      </c>
      <c r="BM55" s="53" t="str">
        <f t="shared" si="35"/>
        <v xml:space="preserve"> Пens 0,77</v>
      </c>
      <c r="BN55" s="53" t="str">
        <f t="shared" si="35"/>
        <v xml:space="preserve"> Пens 0</v>
      </c>
      <c r="BO55" s="53" t="str">
        <f t="shared" si="35"/>
        <v>Пens 0</v>
      </c>
      <c r="BP55" s="53">
        <f t="shared" si="35"/>
        <v>1E-25</v>
      </c>
      <c r="BQ55" s="53">
        <f t="shared" si="35"/>
        <v>1E-25</v>
      </c>
      <c r="BR55" s="53">
        <f t="shared" si="35"/>
        <v>1E-25</v>
      </c>
      <c r="BS55" s="53">
        <f t="shared" si="35"/>
        <v>1E-25</v>
      </c>
      <c r="BT55" s="53">
        <f t="shared" si="35"/>
        <v>1E-25</v>
      </c>
      <c r="BU55" s="53">
        <f t="shared" si="35"/>
        <v>1E-25</v>
      </c>
      <c r="BV55" s="53">
        <f t="shared" si="35"/>
        <v>1E-25</v>
      </c>
      <c r="BW55" s="53">
        <f t="shared" si="35"/>
        <v>1E-25</v>
      </c>
      <c r="BX55" s="37">
        <f t="shared" ref="BX55:CU55" si="36">BX56+BX60+BX63+BX73</f>
        <v>1.00021244E-4</v>
      </c>
      <c r="BY55" s="37">
        <f t="shared" si="36"/>
        <v>1.00021244E-4</v>
      </c>
      <c r="BZ55" s="37">
        <f t="shared" si="36"/>
        <v>1.00021244E-4</v>
      </c>
      <c r="CA55" s="37">
        <f t="shared" si="36"/>
        <v>1.00021244E-4</v>
      </c>
      <c r="CB55" s="37">
        <f t="shared" si="36"/>
        <v>1.00021244E-4</v>
      </c>
      <c r="CC55" s="37">
        <f t="shared" si="36"/>
        <v>1.00021244E-4</v>
      </c>
      <c r="CD55" s="37">
        <f t="shared" si="36"/>
        <v>1.00021244E-4</v>
      </c>
      <c r="CE55" s="37">
        <f t="shared" si="36"/>
        <v>1.00021244E-4</v>
      </c>
      <c r="CF55" s="37">
        <f t="shared" si="36"/>
        <v>1.00021244E-4</v>
      </c>
      <c r="CG55" s="37">
        <f t="shared" si="36"/>
        <v>1.00021244E-4</v>
      </c>
      <c r="CH55" s="37">
        <f t="shared" si="36"/>
        <v>1.00021244E-4</v>
      </c>
      <c r="CI55" s="37">
        <f t="shared" si="36"/>
        <v>1.00021244E-4</v>
      </c>
      <c r="CJ55" s="41">
        <f t="shared" si="36"/>
        <v>1.0112439999999999E-6</v>
      </c>
      <c r="CK55" s="41">
        <f t="shared" si="36"/>
        <v>1.5640560261400003</v>
      </c>
      <c r="CL55" s="41">
        <f t="shared" si="36"/>
        <v>1.2244E-8</v>
      </c>
      <c r="CM55" s="41">
        <f t="shared" si="36"/>
        <v>4.0336473673479993</v>
      </c>
      <c r="CN55" s="37">
        <f t="shared" si="36"/>
        <v>1.2344E-8</v>
      </c>
      <c r="CO55" s="37">
        <f t="shared" si="36"/>
        <v>1.3243999999999999E-8</v>
      </c>
      <c r="CP55" s="37">
        <f t="shared" si="36"/>
        <v>1.2344E-8</v>
      </c>
      <c r="CQ55" s="37">
        <f t="shared" si="36"/>
        <v>1.2254E-8</v>
      </c>
      <c r="CR55" s="37">
        <f t="shared" si="36"/>
        <v>1.3243999999999999E-8</v>
      </c>
      <c r="CS55" s="37">
        <f t="shared" si="36"/>
        <v>1.3243999999999999E-8</v>
      </c>
      <c r="CT55" s="37">
        <f t="shared" si="36"/>
        <v>1.3243999999999999E-8</v>
      </c>
      <c r="CU55" s="37">
        <f t="shared" si="36"/>
        <v>1.3243999999999999E-8</v>
      </c>
    </row>
    <row r="56" spans="1:99" s="1" customFormat="1" ht="101.25" customHeight="1" x14ac:dyDescent="0.2">
      <c r="A56" s="34" t="s">
        <v>33</v>
      </c>
      <c r="B56" s="52" t="s">
        <v>70</v>
      </c>
      <c r="C56" s="36" t="s">
        <v>143</v>
      </c>
      <c r="D56" s="37">
        <f>D57+D58</f>
        <v>1.00001E-7</v>
      </c>
      <c r="E56" s="37">
        <f t="shared" ref="E56:BC56" si="37">E57+E58</f>
        <v>1.00001E-7</v>
      </c>
      <c r="F56" s="37">
        <f t="shared" si="37"/>
        <v>1.00001E-7</v>
      </c>
      <c r="G56" s="37">
        <f t="shared" si="37"/>
        <v>1.00001E-7</v>
      </c>
      <c r="H56" s="37">
        <f t="shared" si="37"/>
        <v>1.00001E-7</v>
      </c>
      <c r="I56" s="37">
        <f t="shared" si="37"/>
        <v>1.00001E-7</v>
      </c>
      <c r="J56" s="37">
        <f t="shared" si="37"/>
        <v>1.00001E-7</v>
      </c>
      <c r="K56" s="37">
        <f t="shared" si="37"/>
        <v>1.00001E-7</v>
      </c>
      <c r="L56" s="37">
        <f t="shared" si="37"/>
        <v>1.00001E-7</v>
      </c>
      <c r="M56" s="37">
        <f t="shared" si="37"/>
        <v>1.00001E-7</v>
      </c>
      <c r="N56" s="37">
        <f t="shared" si="37"/>
        <v>1.00001E-7</v>
      </c>
      <c r="O56" s="37">
        <f t="shared" si="37"/>
        <v>1.00001E-7</v>
      </c>
      <c r="P56" s="37">
        <f t="shared" si="37"/>
        <v>1.00001E-7</v>
      </c>
      <c r="Q56" s="37">
        <f t="shared" si="37"/>
        <v>1.00001E-7</v>
      </c>
      <c r="R56" s="37">
        <f t="shared" si="37"/>
        <v>1.00001E-7</v>
      </c>
      <c r="S56" s="37">
        <f t="shared" si="37"/>
        <v>1.00001E-7</v>
      </c>
      <c r="T56" s="37">
        <f t="shared" si="37"/>
        <v>1.00001E-7</v>
      </c>
      <c r="U56" s="37">
        <f t="shared" si="37"/>
        <v>1.00001E-7</v>
      </c>
      <c r="V56" s="37">
        <f t="shared" si="37"/>
        <v>1.00001E-7</v>
      </c>
      <c r="W56" s="37">
        <f t="shared" si="37"/>
        <v>1.00001E-7</v>
      </c>
      <c r="X56" s="37">
        <f t="shared" si="37"/>
        <v>1.00001E-7</v>
      </c>
      <c r="Y56" s="37">
        <f t="shared" si="37"/>
        <v>1.00001E-7</v>
      </c>
      <c r="Z56" s="37">
        <f t="shared" si="37"/>
        <v>1.00001E-7</v>
      </c>
      <c r="AA56" s="37">
        <f t="shared" si="37"/>
        <v>1.00001E-7</v>
      </c>
      <c r="AB56" s="37">
        <f t="shared" si="37"/>
        <v>1.00001E-7</v>
      </c>
      <c r="AC56" s="37">
        <f t="shared" si="37"/>
        <v>1.00001E-7</v>
      </c>
      <c r="AD56" s="37">
        <f t="shared" si="37"/>
        <v>1.00001E-7</v>
      </c>
      <c r="AE56" s="37">
        <f t="shared" si="37"/>
        <v>1.00001E-7</v>
      </c>
      <c r="AF56" s="37">
        <f t="shared" si="37"/>
        <v>1.00001E-7</v>
      </c>
      <c r="AG56" s="37">
        <f t="shared" si="37"/>
        <v>1.00001E-7</v>
      </c>
      <c r="AH56" s="37">
        <f t="shared" si="37"/>
        <v>1.00001E-7</v>
      </c>
      <c r="AI56" s="37">
        <f t="shared" si="37"/>
        <v>1.00001E-7</v>
      </c>
      <c r="AJ56" s="37">
        <f t="shared" si="37"/>
        <v>1.00001E-7</v>
      </c>
      <c r="AK56" s="37">
        <f t="shared" si="37"/>
        <v>1.00001E-7</v>
      </c>
      <c r="AL56" s="37">
        <f t="shared" si="37"/>
        <v>1.00001E-7</v>
      </c>
      <c r="AM56" s="37">
        <f t="shared" si="37"/>
        <v>1.00001E-7</v>
      </c>
      <c r="AN56" s="37">
        <f t="shared" si="37"/>
        <v>1.00001E-7</v>
      </c>
      <c r="AO56" s="37">
        <f t="shared" si="37"/>
        <v>1.00001E-7</v>
      </c>
      <c r="AP56" s="37">
        <f t="shared" si="37"/>
        <v>1.00001E-7</v>
      </c>
      <c r="AQ56" s="37">
        <f t="shared" si="37"/>
        <v>1.00001E-7</v>
      </c>
      <c r="AR56" s="37">
        <f t="shared" si="37"/>
        <v>1.00001E-7</v>
      </c>
      <c r="AS56" s="37">
        <f t="shared" si="37"/>
        <v>33.000000000001002</v>
      </c>
      <c r="AT56" s="37">
        <f t="shared" si="37"/>
        <v>1.00001E-7</v>
      </c>
      <c r="AU56" s="37">
        <f t="shared" si="37"/>
        <v>7.0000000000010001</v>
      </c>
      <c r="AV56" s="37">
        <f t="shared" si="37"/>
        <v>1.00001E-7</v>
      </c>
      <c r="AW56" s="37">
        <f t="shared" si="37"/>
        <v>1.00001E-7</v>
      </c>
      <c r="AX56" s="37">
        <f t="shared" si="37"/>
        <v>1.00001E-7</v>
      </c>
      <c r="AY56" s="37">
        <f t="shared" si="37"/>
        <v>1.00001E-7</v>
      </c>
      <c r="AZ56" s="39">
        <f t="shared" si="37"/>
        <v>1.00001E-7</v>
      </c>
      <c r="BA56" s="39">
        <f t="shared" si="37"/>
        <v>1.00001E-7</v>
      </c>
      <c r="BB56" s="39">
        <f t="shared" si="37"/>
        <v>1.00001E-7</v>
      </c>
      <c r="BC56" s="39">
        <f t="shared" si="37"/>
        <v>1.00001E-7</v>
      </c>
      <c r="BD56" s="54" t="str">
        <f>BD58</f>
        <v>saidi 2,33</v>
      </c>
      <c r="BE56" s="54" t="str">
        <f>BE58</f>
        <v>saidi 2,33</v>
      </c>
      <c r="BF56" s="54" t="str">
        <f>BF58</f>
        <v>saidi 0</v>
      </c>
      <c r="BG56" s="54" t="str">
        <f>BG58</f>
        <v>saidi 0</v>
      </c>
      <c r="BH56" s="54" t="str">
        <f t="shared" ref="BH56:BW56" si="38">BH58</f>
        <v>saifi 0,56</v>
      </c>
      <c r="BI56" s="54" t="str">
        <f t="shared" si="38"/>
        <v>saifi 0,56</v>
      </c>
      <c r="BJ56" s="54" t="str">
        <f t="shared" si="38"/>
        <v>saifi0</v>
      </c>
      <c r="BK56" s="54" t="str">
        <f t="shared" si="38"/>
        <v>saifi0</v>
      </c>
      <c r="BL56" s="54" t="str">
        <f t="shared" si="38"/>
        <v xml:space="preserve"> Пens 0,77</v>
      </c>
      <c r="BM56" s="54" t="str">
        <f t="shared" si="38"/>
        <v xml:space="preserve"> Пens 0,77</v>
      </c>
      <c r="BN56" s="54" t="str">
        <f t="shared" si="38"/>
        <v xml:space="preserve"> Пens 0</v>
      </c>
      <c r="BO56" s="54" t="str">
        <f t="shared" si="38"/>
        <v>Пens 0</v>
      </c>
      <c r="BP56" s="54">
        <f t="shared" si="38"/>
        <v>1E-25</v>
      </c>
      <c r="BQ56" s="54">
        <f t="shared" si="38"/>
        <v>1E-25</v>
      </c>
      <c r="BR56" s="54">
        <f t="shared" si="38"/>
        <v>1E-25</v>
      </c>
      <c r="BS56" s="54">
        <f t="shared" si="38"/>
        <v>1E-25</v>
      </c>
      <c r="BT56" s="54">
        <f t="shared" si="38"/>
        <v>1E-25</v>
      </c>
      <c r="BU56" s="54">
        <f t="shared" si="38"/>
        <v>1E-25</v>
      </c>
      <c r="BV56" s="54">
        <f t="shared" si="38"/>
        <v>1E-25</v>
      </c>
      <c r="BW56" s="54">
        <f t="shared" si="38"/>
        <v>1E-25</v>
      </c>
      <c r="BX56" s="37">
        <f t="shared" ref="BX56:CQ56" si="39">BX57+BX58</f>
        <v>1.0001E-8</v>
      </c>
      <c r="BY56" s="37">
        <f t="shared" si="39"/>
        <v>1.0001E-8</v>
      </c>
      <c r="BZ56" s="37">
        <f t="shared" si="39"/>
        <v>1.0001E-8</v>
      </c>
      <c r="CA56" s="37">
        <f t="shared" si="39"/>
        <v>1.0001E-8</v>
      </c>
      <c r="CB56" s="37">
        <f t="shared" si="39"/>
        <v>1.0001E-8</v>
      </c>
      <c r="CC56" s="37">
        <f t="shared" si="39"/>
        <v>1.0001E-8</v>
      </c>
      <c r="CD56" s="37">
        <f t="shared" si="39"/>
        <v>1.0001E-8</v>
      </c>
      <c r="CE56" s="37">
        <f t="shared" si="39"/>
        <v>1.0001E-8</v>
      </c>
      <c r="CF56" s="37">
        <f t="shared" si="39"/>
        <v>1.0001E-8</v>
      </c>
      <c r="CG56" s="37">
        <f t="shared" si="39"/>
        <v>1.0001E-8</v>
      </c>
      <c r="CH56" s="37">
        <f t="shared" si="39"/>
        <v>1.0001E-8</v>
      </c>
      <c r="CI56" s="37">
        <f t="shared" si="39"/>
        <v>1.0001E-8</v>
      </c>
      <c r="CJ56" s="41">
        <f t="shared" si="39"/>
        <v>1.000001E-6</v>
      </c>
      <c r="CK56" s="41">
        <f t="shared" si="39"/>
        <v>1.0001E-8</v>
      </c>
      <c r="CL56" s="41">
        <f t="shared" si="39"/>
        <v>9.9999999999999998E-13</v>
      </c>
      <c r="CM56" s="41">
        <f t="shared" si="39"/>
        <v>4.0336473551049998</v>
      </c>
      <c r="CN56" s="37">
        <f t="shared" si="39"/>
        <v>1.01E-10</v>
      </c>
      <c r="CO56" s="37">
        <f t="shared" si="39"/>
        <v>1.0010000000000002E-9</v>
      </c>
      <c r="CP56" s="37">
        <f t="shared" si="39"/>
        <v>1.01E-10</v>
      </c>
      <c r="CQ56" s="37">
        <f t="shared" si="39"/>
        <v>1.0999999999999999E-11</v>
      </c>
      <c r="CR56" s="37">
        <f>CR57+CR58</f>
        <v>1.0010000000000002E-9</v>
      </c>
      <c r="CS56" s="37">
        <f>CS57+CS58</f>
        <v>1.0010000000000002E-9</v>
      </c>
      <c r="CT56" s="37">
        <f>CT57+CT58</f>
        <v>1.0010000000000002E-9</v>
      </c>
      <c r="CU56" s="37">
        <f>CU57+CU58</f>
        <v>1.0010000000000002E-9</v>
      </c>
    </row>
    <row r="57" spans="1:99" s="1" customFormat="1" ht="52.5" customHeight="1" x14ac:dyDescent="0.2">
      <c r="A57" s="34" t="s">
        <v>42</v>
      </c>
      <c r="B57" s="52" t="s">
        <v>71</v>
      </c>
      <c r="C57" s="36" t="s">
        <v>143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9.9999999999999998E-13</v>
      </c>
      <c r="CS57" s="37">
        <v>9.9999999999999998E-13</v>
      </c>
      <c r="CT57" s="37">
        <v>9.9999999999999998E-13</v>
      </c>
      <c r="CU57" s="37">
        <v>9.9999999999999998E-13</v>
      </c>
    </row>
    <row r="58" spans="1:99" s="74" customFormat="1" ht="97.5" customHeight="1" x14ac:dyDescent="0.2">
      <c r="A58" s="70" t="s">
        <v>43</v>
      </c>
      <c r="B58" s="75" t="s">
        <v>72</v>
      </c>
      <c r="C58" s="72" t="s">
        <v>143</v>
      </c>
      <c r="D58" s="76">
        <f>D59</f>
        <v>9.9999999999999995E-8</v>
      </c>
      <c r="E58" s="76">
        <f t="shared" ref="E58:BP58" si="40">E59</f>
        <v>9.9999999999999995E-8</v>
      </c>
      <c r="F58" s="76">
        <f t="shared" si="40"/>
        <v>9.9999999999999995E-8</v>
      </c>
      <c r="G58" s="76">
        <f t="shared" si="40"/>
        <v>9.9999999999999995E-8</v>
      </c>
      <c r="H58" s="76">
        <f t="shared" si="40"/>
        <v>9.9999999999999995E-8</v>
      </c>
      <c r="I58" s="76">
        <f t="shared" si="40"/>
        <v>9.9999999999999995E-8</v>
      </c>
      <c r="J58" s="76">
        <f t="shared" si="40"/>
        <v>9.9999999999999995E-8</v>
      </c>
      <c r="K58" s="76">
        <f t="shared" si="40"/>
        <v>9.9999999999999995E-8</v>
      </c>
      <c r="L58" s="76">
        <f t="shared" si="40"/>
        <v>9.9999999999999995E-8</v>
      </c>
      <c r="M58" s="76">
        <f t="shared" si="40"/>
        <v>9.9999999999999995E-8</v>
      </c>
      <c r="N58" s="76">
        <f t="shared" si="40"/>
        <v>9.9999999999999995E-8</v>
      </c>
      <c r="O58" s="76">
        <f t="shared" si="40"/>
        <v>9.9999999999999995E-8</v>
      </c>
      <c r="P58" s="76">
        <f t="shared" si="40"/>
        <v>9.9999999999999995E-8</v>
      </c>
      <c r="Q58" s="76">
        <f t="shared" si="40"/>
        <v>9.9999999999999995E-8</v>
      </c>
      <c r="R58" s="76">
        <f t="shared" si="40"/>
        <v>9.9999999999999995E-8</v>
      </c>
      <c r="S58" s="76">
        <f t="shared" si="40"/>
        <v>9.9999999999999995E-8</v>
      </c>
      <c r="T58" s="76">
        <f t="shared" si="40"/>
        <v>9.9999999999999995E-8</v>
      </c>
      <c r="U58" s="76">
        <f t="shared" si="40"/>
        <v>9.9999999999999995E-8</v>
      </c>
      <c r="V58" s="76">
        <f t="shared" si="40"/>
        <v>9.9999999999999995E-8</v>
      </c>
      <c r="W58" s="76">
        <f t="shared" si="40"/>
        <v>9.9999999999999995E-8</v>
      </c>
      <c r="X58" s="76">
        <f t="shared" si="40"/>
        <v>9.9999999999999995E-8</v>
      </c>
      <c r="Y58" s="76">
        <f t="shared" si="40"/>
        <v>9.9999999999999995E-8</v>
      </c>
      <c r="Z58" s="76">
        <f t="shared" si="40"/>
        <v>9.9999999999999995E-8</v>
      </c>
      <c r="AA58" s="76">
        <f t="shared" si="40"/>
        <v>9.9999999999999995E-8</v>
      </c>
      <c r="AB58" s="76">
        <f t="shared" si="40"/>
        <v>9.9999999999999995E-8</v>
      </c>
      <c r="AC58" s="76">
        <f t="shared" si="40"/>
        <v>9.9999999999999995E-8</v>
      </c>
      <c r="AD58" s="76">
        <f t="shared" si="40"/>
        <v>9.9999999999999995E-8</v>
      </c>
      <c r="AE58" s="76">
        <f t="shared" si="40"/>
        <v>9.9999999999999995E-8</v>
      </c>
      <c r="AF58" s="76">
        <f t="shared" si="40"/>
        <v>9.9999999999999995E-8</v>
      </c>
      <c r="AG58" s="76">
        <f t="shared" si="40"/>
        <v>9.9999999999999995E-8</v>
      </c>
      <c r="AH58" s="76">
        <f t="shared" si="40"/>
        <v>9.9999999999999995E-8</v>
      </c>
      <c r="AI58" s="76">
        <f t="shared" si="40"/>
        <v>9.9999999999999995E-8</v>
      </c>
      <c r="AJ58" s="76">
        <f t="shared" si="40"/>
        <v>9.9999999999999995E-8</v>
      </c>
      <c r="AK58" s="76">
        <f t="shared" si="40"/>
        <v>9.9999999999999995E-8</v>
      </c>
      <c r="AL58" s="76">
        <f t="shared" si="40"/>
        <v>9.9999999999999995E-8</v>
      </c>
      <c r="AM58" s="76">
        <f t="shared" si="40"/>
        <v>9.9999999999999995E-8</v>
      </c>
      <c r="AN58" s="76">
        <f t="shared" si="40"/>
        <v>9.9999999999999995E-8</v>
      </c>
      <c r="AO58" s="76">
        <f t="shared" si="40"/>
        <v>9.9999999999999995E-8</v>
      </c>
      <c r="AP58" s="76">
        <f t="shared" si="40"/>
        <v>9.9999999999999995E-8</v>
      </c>
      <c r="AQ58" s="76">
        <f t="shared" si="40"/>
        <v>9.9999999999999995E-8</v>
      </c>
      <c r="AR58" s="76">
        <f t="shared" si="40"/>
        <v>9.9999999999999995E-8</v>
      </c>
      <c r="AS58" s="76">
        <f t="shared" si="40"/>
        <v>33</v>
      </c>
      <c r="AT58" s="76">
        <f t="shared" si="40"/>
        <v>9.9999999999999995E-8</v>
      </c>
      <c r="AU58" s="76">
        <f t="shared" si="40"/>
        <v>7</v>
      </c>
      <c r="AV58" s="76">
        <f t="shared" si="40"/>
        <v>9.9999999999999995E-8</v>
      </c>
      <c r="AW58" s="76">
        <f t="shared" si="40"/>
        <v>9.9999999999999995E-8</v>
      </c>
      <c r="AX58" s="76">
        <f t="shared" si="40"/>
        <v>9.9999999999999995E-8</v>
      </c>
      <c r="AY58" s="76">
        <f t="shared" si="40"/>
        <v>9.9999999999999995E-8</v>
      </c>
      <c r="AZ58" s="77">
        <f t="shared" si="40"/>
        <v>9.9999999999999995E-8</v>
      </c>
      <c r="BA58" s="77">
        <f t="shared" si="40"/>
        <v>9.9999999999999995E-8</v>
      </c>
      <c r="BB58" s="77">
        <f t="shared" si="40"/>
        <v>9.9999999999999995E-8</v>
      </c>
      <c r="BC58" s="77">
        <f t="shared" si="40"/>
        <v>9.9999999999999995E-8</v>
      </c>
      <c r="BD58" s="78" t="str">
        <f t="shared" si="40"/>
        <v>saidi 2,33</v>
      </c>
      <c r="BE58" s="78" t="str">
        <f t="shared" si="40"/>
        <v>saidi 2,33</v>
      </c>
      <c r="BF58" s="78" t="str">
        <f t="shared" si="40"/>
        <v>saidi 0</v>
      </c>
      <c r="BG58" s="78" t="str">
        <f t="shared" si="40"/>
        <v>saidi 0</v>
      </c>
      <c r="BH58" s="78" t="str">
        <f t="shared" si="40"/>
        <v>saifi 0,56</v>
      </c>
      <c r="BI58" s="78" t="str">
        <f t="shared" si="40"/>
        <v>saifi 0,56</v>
      </c>
      <c r="BJ58" s="78" t="str">
        <f t="shared" si="40"/>
        <v>saifi0</v>
      </c>
      <c r="BK58" s="78" t="str">
        <f t="shared" si="40"/>
        <v>saifi0</v>
      </c>
      <c r="BL58" s="78" t="str">
        <f t="shared" si="40"/>
        <v xml:space="preserve"> Пens 0,77</v>
      </c>
      <c r="BM58" s="78" t="str">
        <f t="shared" si="40"/>
        <v xml:space="preserve"> Пens 0,77</v>
      </c>
      <c r="BN58" s="78" t="str">
        <f t="shared" si="40"/>
        <v xml:space="preserve"> Пens 0</v>
      </c>
      <c r="BO58" s="78" t="str">
        <f t="shared" si="40"/>
        <v>Пens 0</v>
      </c>
      <c r="BP58" s="78">
        <f t="shared" si="40"/>
        <v>1E-25</v>
      </c>
      <c r="BQ58" s="78">
        <f t="shared" ref="BQ58:CQ58" si="41">BQ59</f>
        <v>1E-25</v>
      </c>
      <c r="BR58" s="78">
        <f t="shared" si="41"/>
        <v>1E-25</v>
      </c>
      <c r="BS58" s="78">
        <f t="shared" si="41"/>
        <v>1E-25</v>
      </c>
      <c r="BT58" s="78">
        <f t="shared" si="41"/>
        <v>1E-25</v>
      </c>
      <c r="BU58" s="78">
        <f t="shared" si="41"/>
        <v>1E-25</v>
      </c>
      <c r="BV58" s="78">
        <f t="shared" si="41"/>
        <v>1E-25</v>
      </c>
      <c r="BW58" s="78">
        <f t="shared" si="41"/>
        <v>1E-25</v>
      </c>
      <c r="BX58" s="76">
        <f t="shared" si="41"/>
        <v>1E-8</v>
      </c>
      <c r="BY58" s="76">
        <f t="shared" si="41"/>
        <v>1E-8</v>
      </c>
      <c r="BZ58" s="76">
        <f t="shared" si="41"/>
        <v>1E-8</v>
      </c>
      <c r="CA58" s="76">
        <f t="shared" si="41"/>
        <v>1E-8</v>
      </c>
      <c r="CB58" s="76">
        <f t="shared" si="41"/>
        <v>1E-8</v>
      </c>
      <c r="CC58" s="76">
        <f t="shared" si="41"/>
        <v>1E-8</v>
      </c>
      <c r="CD58" s="76">
        <f t="shared" si="41"/>
        <v>1E-8</v>
      </c>
      <c r="CE58" s="76">
        <f t="shared" si="41"/>
        <v>1E-8</v>
      </c>
      <c r="CF58" s="76">
        <f t="shared" si="41"/>
        <v>1E-8</v>
      </c>
      <c r="CG58" s="76">
        <f t="shared" si="41"/>
        <v>1E-8</v>
      </c>
      <c r="CH58" s="76">
        <f t="shared" si="41"/>
        <v>1E-8</v>
      </c>
      <c r="CI58" s="76">
        <f t="shared" si="41"/>
        <v>1E-8</v>
      </c>
      <c r="CJ58" s="79">
        <f t="shared" si="41"/>
        <v>9.9999999999999995E-7</v>
      </c>
      <c r="CK58" s="79">
        <f t="shared" si="41"/>
        <v>1E-8</v>
      </c>
      <c r="CL58" s="79">
        <f t="shared" si="41"/>
        <v>0</v>
      </c>
      <c r="CM58" s="79">
        <f t="shared" si="41"/>
        <v>4.0336473551039997</v>
      </c>
      <c r="CN58" s="76">
        <f t="shared" si="41"/>
        <v>1E-10</v>
      </c>
      <c r="CO58" s="76">
        <f t="shared" si="41"/>
        <v>1.0000000000000001E-9</v>
      </c>
      <c r="CP58" s="76">
        <f t="shared" si="41"/>
        <v>1E-10</v>
      </c>
      <c r="CQ58" s="76">
        <f t="shared" si="41"/>
        <v>9.9999999999999994E-12</v>
      </c>
      <c r="CR58" s="76">
        <f>CR59</f>
        <v>1.0000000000000001E-9</v>
      </c>
      <c r="CS58" s="76">
        <f>CS59</f>
        <v>1.0000000000000001E-9</v>
      </c>
      <c r="CT58" s="76">
        <f>CT59</f>
        <v>1.0000000000000001E-9</v>
      </c>
      <c r="CU58" s="76">
        <f>CU59</f>
        <v>1.0000000000000001E-9</v>
      </c>
    </row>
    <row r="59" spans="1:99" s="67" customFormat="1" ht="102" customHeight="1" x14ac:dyDescent="0.2">
      <c r="A59" s="56" t="s">
        <v>249</v>
      </c>
      <c r="B59" s="57" t="s">
        <v>250</v>
      </c>
      <c r="C59" s="58" t="s">
        <v>251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59">
        <v>9.9999999999999995E-8</v>
      </c>
      <c r="AS59" s="68">
        <v>33</v>
      </c>
      <c r="AT59" s="59">
        <v>9.9999999999999995E-8</v>
      </c>
      <c r="AU59" s="68">
        <v>7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61" t="s">
        <v>241</v>
      </c>
      <c r="BE59" s="61" t="s">
        <v>241</v>
      </c>
      <c r="BF59" s="61" t="s">
        <v>242</v>
      </c>
      <c r="BG59" s="61" t="s">
        <v>242</v>
      </c>
      <c r="BH59" s="61" t="s">
        <v>253</v>
      </c>
      <c r="BI59" s="61" t="s">
        <v>253</v>
      </c>
      <c r="BJ59" s="61" t="s">
        <v>243</v>
      </c>
      <c r="BK59" s="61" t="s">
        <v>243</v>
      </c>
      <c r="BL59" s="62" t="s">
        <v>244</v>
      </c>
      <c r="BM59" s="62" t="s">
        <v>244</v>
      </c>
      <c r="BN59" s="62" t="s">
        <v>245</v>
      </c>
      <c r="BO59" s="62" t="s">
        <v>246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64">
        <v>0</v>
      </c>
      <c r="CM59" s="69">
        <f>3.36137279592*1.2</f>
        <v>4.0336473551039997</v>
      </c>
      <c r="CN59" s="65">
        <v>1E-10</v>
      </c>
      <c r="CO59" s="65">
        <v>1.0000000000000001E-9</v>
      </c>
      <c r="CP59" s="65">
        <v>1E-10</v>
      </c>
      <c r="CQ59" s="65">
        <v>9.9999999999999994E-12</v>
      </c>
      <c r="CR59" s="66">
        <v>1.0000000000000001E-9</v>
      </c>
      <c r="CS59" s="66">
        <v>1.0000000000000001E-9</v>
      </c>
      <c r="CT59" s="66">
        <v>1.0000000000000001E-9</v>
      </c>
      <c r="CU59" s="66">
        <v>1.0000000000000001E-9</v>
      </c>
    </row>
    <row r="60" spans="1:99" s="1" customFormat="1" ht="47.25" x14ac:dyDescent="0.2">
      <c r="A60" s="34" t="s">
        <v>34</v>
      </c>
      <c r="B60" s="52" t="s">
        <v>73</v>
      </c>
      <c r="C60" s="36" t="s">
        <v>143</v>
      </c>
      <c r="D60" s="37">
        <f t="shared" ref="D60:BO60" si="42">D61+D62</f>
        <v>1.9999999999999999E-11</v>
      </c>
      <c r="E60" s="37">
        <f t="shared" si="42"/>
        <v>1.9999999999999999E-11</v>
      </c>
      <c r="F60" s="37">
        <f t="shared" si="42"/>
        <v>1.9999999999999999E-11</v>
      </c>
      <c r="G60" s="37">
        <f t="shared" si="42"/>
        <v>1.9999999999999999E-11</v>
      </c>
      <c r="H60" s="37">
        <f t="shared" si="42"/>
        <v>1.9999999999999999E-11</v>
      </c>
      <c r="I60" s="37">
        <f t="shared" si="42"/>
        <v>1.9999999999999999E-11</v>
      </c>
      <c r="J60" s="37">
        <f t="shared" si="42"/>
        <v>1.9999999999999999E-11</v>
      </c>
      <c r="K60" s="37">
        <f t="shared" si="42"/>
        <v>1.9999999999999999E-11</v>
      </c>
      <c r="L60" s="37">
        <f t="shared" si="42"/>
        <v>1.9999999999999999E-11</v>
      </c>
      <c r="M60" s="37">
        <f t="shared" si="42"/>
        <v>1.9999999999999999E-11</v>
      </c>
      <c r="N60" s="37">
        <f t="shared" si="42"/>
        <v>1.9999999999999999E-11</v>
      </c>
      <c r="O60" s="37">
        <f t="shared" si="42"/>
        <v>1.9999999999999999E-11</v>
      </c>
      <c r="P60" s="37">
        <f t="shared" si="42"/>
        <v>1.9999999999999999E-11</v>
      </c>
      <c r="Q60" s="37">
        <f t="shared" si="42"/>
        <v>1.9999999999999999E-11</v>
      </c>
      <c r="R60" s="37">
        <f t="shared" si="42"/>
        <v>1.9999999999999999E-11</v>
      </c>
      <c r="S60" s="37">
        <f t="shared" si="42"/>
        <v>1.9999999999999999E-11</v>
      </c>
      <c r="T60" s="37">
        <f t="shared" si="42"/>
        <v>1.9999999999999999E-11</v>
      </c>
      <c r="U60" s="37">
        <f t="shared" si="42"/>
        <v>1.9999999999999999E-11</v>
      </c>
      <c r="V60" s="37">
        <f t="shared" si="42"/>
        <v>1.9999999999999999E-11</v>
      </c>
      <c r="W60" s="37">
        <f t="shared" si="42"/>
        <v>1.9999999999999999E-11</v>
      </c>
      <c r="X60" s="37">
        <f t="shared" si="42"/>
        <v>1.9999999999999999E-11</v>
      </c>
      <c r="Y60" s="37">
        <f t="shared" si="42"/>
        <v>1.9999999999999999E-11</v>
      </c>
      <c r="Z60" s="37">
        <f t="shared" si="42"/>
        <v>1.9999999999999999E-11</v>
      </c>
      <c r="AA60" s="37">
        <f t="shared" si="42"/>
        <v>1.9999999999999999E-11</v>
      </c>
      <c r="AB60" s="37">
        <f t="shared" si="42"/>
        <v>1.9999999999999999E-11</v>
      </c>
      <c r="AC60" s="37">
        <f t="shared" si="42"/>
        <v>1.9999999999999999E-11</v>
      </c>
      <c r="AD60" s="37">
        <f t="shared" si="42"/>
        <v>1.9999999999999999E-11</v>
      </c>
      <c r="AE60" s="37">
        <f t="shared" si="42"/>
        <v>1.9999999999999999E-11</v>
      </c>
      <c r="AF60" s="37">
        <f t="shared" si="42"/>
        <v>1.9999999999999999E-11</v>
      </c>
      <c r="AG60" s="37">
        <f t="shared" si="42"/>
        <v>1.9999999999999999E-11</v>
      </c>
      <c r="AH60" s="37">
        <f t="shared" si="42"/>
        <v>1.9999999999999999E-11</v>
      </c>
      <c r="AI60" s="37">
        <f t="shared" si="42"/>
        <v>1.9999999999999999E-11</v>
      </c>
      <c r="AJ60" s="37">
        <f t="shared" si="42"/>
        <v>1.9999999999999999E-11</v>
      </c>
      <c r="AK60" s="37">
        <f t="shared" si="42"/>
        <v>1.9999999999999999E-11</v>
      </c>
      <c r="AL60" s="37">
        <f t="shared" si="42"/>
        <v>1.9999999999999999E-11</v>
      </c>
      <c r="AM60" s="37">
        <f t="shared" si="42"/>
        <v>1.9999999999999999E-11</v>
      </c>
      <c r="AN60" s="37">
        <f t="shared" si="42"/>
        <v>1.9999999999999999E-11</v>
      </c>
      <c r="AO60" s="37">
        <f t="shared" si="42"/>
        <v>1.9999999999999999E-11</v>
      </c>
      <c r="AP60" s="37">
        <f t="shared" si="42"/>
        <v>1.9999999999999999E-11</v>
      </c>
      <c r="AQ60" s="37">
        <f t="shared" si="42"/>
        <v>1.9999999999999999E-11</v>
      </c>
      <c r="AR60" s="37">
        <f t="shared" si="42"/>
        <v>1.9999999999999999E-11</v>
      </c>
      <c r="AS60" s="37">
        <f t="shared" si="42"/>
        <v>1.9999999999999999E-11</v>
      </c>
      <c r="AT60" s="37">
        <f t="shared" si="42"/>
        <v>1.9999999999999999E-11</v>
      </c>
      <c r="AU60" s="37">
        <f t="shared" si="42"/>
        <v>1.9999999999999999E-11</v>
      </c>
      <c r="AV60" s="37">
        <f t="shared" si="42"/>
        <v>1.9999999999999999E-11</v>
      </c>
      <c r="AW60" s="37">
        <f t="shared" si="42"/>
        <v>1.9999999999999999E-11</v>
      </c>
      <c r="AX60" s="37">
        <f t="shared" si="42"/>
        <v>1.9999999999999999E-11</v>
      </c>
      <c r="AY60" s="37">
        <f t="shared" si="42"/>
        <v>1.9999999999999999E-11</v>
      </c>
      <c r="AZ60" s="39">
        <f t="shared" si="42"/>
        <v>1.9999999999999999E-11</v>
      </c>
      <c r="BA60" s="39">
        <f t="shared" si="42"/>
        <v>1.9999999999999999E-11</v>
      </c>
      <c r="BB60" s="39">
        <f t="shared" si="42"/>
        <v>1.9999999999999999E-11</v>
      </c>
      <c r="BC60" s="39">
        <f t="shared" si="42"/>
        <v>1.9999999999999999E-11</v>
      </c>
      <c r="BD60" s="37">
        <f t="shared" si="42"/>
        <v>1.9999999999999999E-11</v>
      </c>
      <c r="BE60" s="37">
        <f t="shared" si="42"/>
        <v>1.9999999999999999E-11</v>
      </c>
      <c r="BF60" s="37">
        <f t="shared" si="42"/>
        <v>1.9999999999999999E-11</v>
      </c>
      <c r="BG60" s="37">
        <f t="shared" si="42"/>
        <v>1.9999999999999999E-11</v>
      </c>
      <c r="BH60" s="37">
        <f t="shared" si="42"/>
        <v>1.9999999999999999E-11</v>
      </c>
      <c r="BI60" s="37">
        <f t="shared" si="42"/>
        <v>1.9999999999999999E-11</v>
      </c>
      <c r="BJ60" s="37">
        <f t="shared" si="42"/>
        <v>1.9999999999999999E-11</v>
      </c>
      <c r="BK60" s="37">
        <f t="shared" si="42"/>
        <v>1.9999999999999999E-11</v>
      </c>
      <c r="BL60" s="37">
        <f t="shared" si="42"/>
        <v>1.9999999999999999E-11</v>
      </c>
      <c r="BM60" s="37">
        <f t="shared" si="42"/>
        <v>1.9999999999999999E-11</v>
      </c>
      <c r="BN60" s="37">
        <f t="shared" si="42"/>
        <v>1.9999999999999999E-11</v>
      </c>
      <c r="BO60" s="37">
        <f t="shared" si="42"/>
        <v>1.9999999999999999E-11</v>
      </c>
      <c r="BP60" s="37">
        <f t="shared" ref="BP60:CU60" si="43">BP61+BP62</f>
        <v>1.9999999999999999E-11</v>
      </c>
      <c r="BQ60" s="37">
        <f t="shared" si="43"/>
        <v>1.9999999999999999E-11</v>
      </c>
      <c r="BR60" s="37">
        <f t="shared" si="43"/>
        <v>1.9999999999999999E-11</v>
      </c>
      <c r="BS60" s="37">
        <f t="shared" si="43"/>
        <v>1.9999999999999999E-11</v>
      </c>
      <c r="BT60" s="37">
        <f t="shared" si="43"/>
        <v>1.9999999999999999E-11</v>
      </c>
      <c r="BU60" s="37">
        <f t="shared" si="43"/>
        <v>1.9999999999999999E-11</v>
      </c>
      <c r="BV60" s="37">
        <f t="shared" si="43"/>
        <v>1.9999999999999999E-11</v>
      </c>
      <c r="BW60" s="37">
        <f t="shared" si="43"/>
        <v>1.9999999999999999E-11</v>
      </c>
      <c r="BX60" s="37">
        <f t="shared" si="43"/>
        <v>1.9999999999999999E-11</v>
      </c>
      <c r="BY60" s="37">
        <f t="shared" si="43"/>
        <v>1.9999999999999999E-11</v>
      </c>
      <c r="BZ60" s="37">
        <f t="shared" si="43"/>
        <v>1.9999999999999999E-11</v>
      </c>
      <c r="CA60" s="37">
        <f t="shared" si="43"/>
        <v>1.9999999999999999E-11</v>
      </c>
      <c r="CB60" s="37">
        <f t="shared" si="43"/>
        <v>1.9999999999999999E-11</v>
      </c>
      <c r="CC60" s="37">
        <f t="shared" si="43"/>
        <v>1.9999999999999999E-11</v>
      </c>
      <c r="CD60" s="37">
        <f t="shared" si="43"/>
        <v>1.9999999999999999E-11</v>
      </c>
      <c r="CE60" s="37">
        <f t="shared" si="43"/>
        <v>1.9999999999999999E-11</v>
      </c>
      <c r="CF60" s="37">
        <f t="shared" si="43"/>
        <v>1.9999999999999999E-11</v>
      </c>
      <c r="CG60" s="37">
        <f t="shared" si="43"/>
        <v>1.9999999999999999E-11</v>
      </c>
      <c r="CH60" s="37">
        <f t="shared" si="43"/>
        <v>1.9999999999999999E-11</v>
      </c>
      <c r="CI60" s="37">
        <f t="shared" si="43"/>
        <v>1.9999999999999999E-11</v>
      </c>
      <c r="CJ60" s="37">
        <f t="shared" si="43"/>
        <v>1.9999999999999999E-11</v>
      </c>
      <c r="CK60" s="37">
        <f t="shared" si="43"/>
        <v>1.9999999999999999E-11</v>
      </c>
      <c r="CL60" s="37">
        <f t="shared" si="43"/>
        <v>1.9999999999999999E-11</v>
      </c>
      <c r="CM60" s="37">
        <f t="shared" si="43"/>
        <v>1.9999999999999999E-11</v>
      </c>
      <c r="CN60" s="37">
        <f t="shared" si="43"/>
        <v>1.9999999999999999E-11</v>
      </c>
      <c r="CO60" s="37">
        <f t="shared" si="43"/>
        <v>1.9999999999999999E-11</v>
      </c>
      <c r="CP60" s="37">
        <f t="shared" si="43"/>
        <v>1.9999999999999999E-11</v>
      </c>
      <c r="CQ60" s="37">
        <f t="shared" si="43"/>
        <v>1.9999999999999999E-11</v>
      </c>
      <c r="CR60" s="37">
        <f t="shared" si="43"/>
        <v>1.9999999999999999E-11</v>
      </c>
      <c r="CS60" s="37">
        <f t="shared" si="43"/>
        <v>1.9999999999999999E-11</v>
      </c>
      <c r="CT60" s="37">
        <f t="shared" si="43"/>
        <v>1.9999999999999999E-11</v>
      </c>
      <c r="CU60" s="37">
        <f t="shared" si="43"/>
        <v>1.9999999999999999E-11</v>
      </c>
    </row>
    <row r="61" spans="1:99" s="1" customFormat="1" ht="31.5" x14ac:dyDescent="0.2">
      <c r="A61" s="34" t="s">
        <v>44</v>
      </c>
      <c r="B61" s="52" t="s">
        <v>74</v>
      </c>
      <c r="C61" s="36" t="s">
        <v>143</v>
      </c>
      <c r="D61" s="37">
        <v>9.9999999999999994E-12</v>
      </c>
      <c r="E61" s="37">
        <v>9.9999999999999994E-12</v>
      </c>
      <c r="F61" s="37">
        <v>9.9999999999999994E-12</v>
      </c>
      <c r="G61" s="37">
        <v>9.9999999999999994E-12</v>
      </c>
      <c r="H61" s="37">
        <v>9.9999999999999994E-12</v>
      </c>
      <c r="I61" s="37">
        <v>9.9999999999999994E-12</v>
      </c>
      <c r="J61" s="37">
        <v>9.9999999999999994E-12</v>
      </c>
      <c r="K61" s="37">
        <v>9.9999999999999994E-12</v>
      </c>
      <c r="L61" s="37">
        <v>9.9999999999999994E-12</v>
      </c>
      <c r="M61" s="37">
        <v>9.9999999999999994E-12</v>
      </c>
      <c r="N61" s="37">
        <v>9.9999999999999994E-12</v>
      </c>
      <c r="O61" s="37">
        <v>9.9999999999999994E-12</v>
      </c>
      <c r="P61" s="37">
        <v>9.9999999999999994E-12</v>
      </c>
      <c r="Q61" s="37">
        <v>9.9999999999999994E-12</v>
      </c>
      <c r="R61" s="37">
        <v>9.9999999999999994E-12</v>
      </c>
      <c r="S61" s="37">
        <v>9.9999999999999994E-12</v>
      </c>
      <c r="T61" s="37">
        <v>9.9999999999999994E-12</v>
      </c>
      <c r="U61" s="37">
        <v>9.9999999999999994E-12</v>
      </c>
      <c r="V61" s="37">
        <v>9.9999999999999994E-12</v>
      </c>
      <c r="W61" s="37">
        <v>9.9999999999999994E-12</v>
      </c>
      <c r="X61" s="37">
        <v>9.9999999999999994E-12</v>
      </c>
      <c r="Y61" s="37">
        <v>9.9999999999999994E-12</v>
      </c>
      <c r="Z61" s="37">
        <v>9.9999999999999994E-12</v>
      </c>
      <c r="AA61" s="37">
        <v>9.9999999999999994E-12</v>
      </c>
      <c r="AB61" s="37">
        <v>9.9999999999999994E-12</v>
      </c>
      <c r="AC61" s="37">
        <v>9.9999999999999994E-12</v>
      </c>
      <c r="AD61" s="37">
        <v>9.9999999999999994E-12</v>
      </c>
      <c r="AE61" s="37">
        <v>9.9999999999999994E-12</v>
      </c>
      <c r="AF61" s="37">
        <v>9.9999999999999994E-12</v>
      </c>
      <c r="AG61" s="37">
        <v>9.9999999999999994E-12</v>
      </c>
      <c r="AH61" s="37">
        <v>9.9999999999999994E-12</v>
      </c>
      <c r="AI61" s="37">
        <v>9.9999999999999994E-12</v>
      </c>
      <c r="AJ61" s="37">
        <v>9.9999999999999994E-12</v>
      </c>
      <c r="AK61" s="37">
        <v>9.9999999999999994E-12</v>
      </c>
      <c r="AL61" s="37">
        <v>9.9999999999999994E-12</v>
      </c>
      <c r="AM61" s="37">
        <v>9.9999999999999994E-12</v>
      </c>
      <c r="AN61" s="37">
        <v>9.9999999999999994E-12</v>
      </c>
      <c r="AO61" s="37">
        <v>9.9999999999999994E-12</v>
      </c>
      <c r="AP61" s="37">
        <v>9.9999999999999994E-12</v>
      </c>
      <c r="AQ61" s="37">
        <v>9.9999999999999994E-12</v>
      </c>
      <c r="AR61" s="37">
        <v>9.9999999999999994E-12</v>
      </c>
      <c r="AS61" s="37">
        <v>9.9999999999999994E-12</v>
      </c>
      <c r="AT61" s="37">
        <v>9.9999999999999994E-12</v>
      </c>
      <c r="AU61" s="37">
        <v>9.9999999999999994E-12</v>
      </c>
      <c r="AV61" s="37">
        <v>9.9999999999999994E-12</v>
      </c>
      <c r="AW61" s="37">
        <v>9.9999999999999994E-12</v>
      </c>
      <c r="AX61" s="37">
        <v>9.9999999999999994E-12</v>
      </c>
      <c r="AY61" s="37">
        <v>9.9999999999999994E-12</v>
      </c>
      <c r="AZ61" s="39">
        <v>9.9999999999999994E-12</v>
      </c>
      <c r="BA61" s="39">
        <v>9.9999999999999994E-12</v>
      </c>
      <c r="BB61" s="39">
        <v>9.9999999999999994E-12</v>
      </c>
      <c r="BC61" s="39">
        <v>9.9999999999999994E-12</v>
      </c>
      <c r="BD61" s="37">
        <v>9.9999999999999994E-12</v>
      </c>
      <c r="BE61" s="37">
        <v>9.9999999999999994E-12</v>
      </c>
      <c r="BF61" s="37">
        <v>9.9999999999999994E-12</v>
      </c>
      <c r="BG61" s="37">
        <v>9.9999999999999994E-12</v>
      </c>
      <c r="BH61" s="37">
        <v>9.9999999999999994E-12</v>
      </c>
      <c r="BI61" s="37">
        <v>9.9999999999999994E-12</v>
      </c>
      <c r="BJ61" s="37">
        <v>9.9999999999999994E-12</v>
      </c>
      <c r="BK61" s="37">
        <v>9.9999999999999994E-12</v>
      </c>
      <c r="BL61" s="37">
        <v>9.9999999999999994E-12</v>
      </c>
      <c r="BM61" s="37">
        <v>9.9999999999999994E-12</v>
      </c>
      <c r="BN61" s="37">
        <v>9.9999999999999994E-12</v>
      </c>
      <c r="BO61" s="37">
        <v>9.9999999999999994E-12</v>
      </c>
      <c r="BP61" s="37">
        <v>9.9999999999999994E-12</v>
      </c>
      <c r="BQ61" s="37">
        <v>9.9999999999999994E-12</v>
      </c>
      <c r="BR61" s="37">
        <v>9.9999999999999994E-12</v>
      </c>
      <c r="BS61" s="37">
        <v>9.9999999999999994E-12</v>
      </c>
      <c r="BT61" s="37">
        <v>9.9999999999999994E-12</v>
      </c>
      <c r="BU61" s="37">
        <v>9.9999999999999994E-12</v>
      </c>
      <c r="BV61" s="37">
        <v>9.9999999999999994E-12</v>
      </c>
      <c r="BW61" s="37">
        <v>9.9999999999999994E-12</v>
      </c>
      <c r="BX61" s="37">
        <v>9.9999999999999994E-12</v>
      </c>
      <c r="BY61" s="37">
        <v>9.9999999999999994E-12</v>
      </c>
      <c r="BZ61" s="37">
        <v>9.9999999999999994E-12</v>
      </c>
      <c r="CA61" s="37">
        <v>9.9999999999999994E-12</v>
      </c>
      <c r="CB61" s="37">
        <v>9.9999999999999994E-12</v>
      </c>
      <c r="CC61" s="37">
        <v>9.9999999999999994E-12</v>
      </c>
      <c r="CD61" s="37">
        <v>9.9999999999999994E-12</v>
      </c>
      <c r="CE61" s="37">
        <v>9.9999999999999994E-12</v>
      </c>
      <c r="CF61" s="37">
        <v>9.9999999999999994E-12</v>
      </c>
      <c r="CG61" s="37">
        <v>9.9999999999999994E-12</v>
      </c>
      <c r="CH61" s="37">
        <v>9.9999999999999994E-12</v>
      </c>
      <c r="CI61" s="37">
        <v>9.9999999999999994E-12</v>
      </c>
      <c r="CJ61" s="37">
        <v>9.9999999999999994E-12</v>
      </c>
      <c r="CK61" s="37">
        <v>9.9999999999999994E-12</v>
      </c>
      <c r="CL61" s="37">
        <v>9.9999999999999994E-12</v>
      </c>
      <c r="CM61" s="37">
        <v>9.9999999999999994E-12</v>
      </c>
      <c r="CN61" s="37">
        <v>9.9999999999999994E-12</v>
      </c>
      <c r="CO61" s="37">
        <v>9.9999999999999994E-12</v>
      </c>
      <c r="CP61" s="37">
        <v>9.9999999999999994E-12</v>
      </c>
      <c r="CQ61" s="37">
        <v>9.9999999999999994E-12</v>
      </c>
      <c r="CR61" s="37">
        <v>9.9999999999999994E-12</v>
      </c>
      <c r="CS61" s="37">
        <v>9.9999999999999994E-12</v>
      </c>
      <c r="CT61" s="37">
        <v>9.9999999999999994E-12</v>
      </c>
      <c r="CU61" s="37">
        <v>9.9999999999999994E-12</v>
      </c>
    </row>
    <row r="62" spans="1:99" s="1" customFormat="1" ht="31.5" x14ac:dyDescent="0.2">
      <c r="A62" s="34" t="s">
        <v>45</v>
      </c>
      <c r="B62" s="35" t="s">
        <v>75</v>
      </c>
      <c r="C62" s="36" t="s">
        <v>143</v>
      </c>
      <c r="D62" s="37">
        <v>9.9999999999999994E-12</v>
      </c>
      <c r="E62" s="37">
        <v>9.9999999999999994E-12</v>
      </c>
      <c r="F62" s="37">
        <v>9.9999999999999994E-12</v>
      </c>
      <c r="G62" s="37">
        <v>9.9999999999999994E-12</v>
      </c>
      <c r="H62" s="37">
        <v>9.9999999999999994E-12</v>
      </c>
      <c r="I62" s="37">
        <v>9.9999999999999994E-12</v>
      </c>
      <c r="J62" s="37">
        <v>9.9999999999999994E-12</v>
      </c>
      <c r="K62" s="37">
        <v>9.9999999999999994E-12</v>
      </c>
      <c r="L62" s="37">
        <v>9.9999999999999994E-12</v>
      </c>
      <c r="M62" s="37">
        <v>9.9999999999999994E-12</v>
      </c>
      <c r="N62" s="37">
        <v>9.9999999999999994E-12</v>
      </c>
      <c r="O62" s="37">
        <v>9.9999999999999994E-12</v>
      </c>
      <c r="P62" s="37">
        <v>9.9999999999999994E-12</v>
      </c>
      <c r="Q62" s="37">
        <v>9.9999999999999994E-12</v>
      </c>
      <c r="R62" s="37">
        <v>9.9999999999999994E-12</v>
      </c>
      <c r="S62" s="37">
        <v>9.9999999999999994E-12</v>
      </c>
      <c r="T62" s="37">
        <v>9.9999999999999994E-12</v>
      </c>
      <c r="U62" s="37">
        <v>9.9999999999999994E-12</v>
      </c>
      <c r="V62" s="37">
        <v>9.9999999999999994E-12</v>
      </c>
      <c r="W62" s="37">
        <v>9.9999999999999994E-12</v>
      </c>
      <c r="X62" s="37">
        <v>9.9999999999999994E-12</v>
      </c>
      <c r="Y62" s="37">
        <v>9.9999999999999994E-12</v>
      </c>
      <c r="Z62" s="37">
        <v>9.9999999999999994E-12</v>
      </c>
      <c r="AA62" s="37">
        <v>9.9999999999999994E-12</v>
      </c>
      <c r="AB62" s="37">
        <v>9.9999999999999994E-12</v>
      </c>
      <c r="AC62" s="37">
        <v>9.9999999999999994E-12</v>
      </c>
      <c r="AD62" s="37">
        <v>9.9999999999999994E-12</v>
      </c>
      <c r="AE62" s="37">
        <v>9.9999999999999994E-12</v>
      </c>
      <c r="AF62" s="37">
        <v>9.9999999999999994E-12</v>
      </c>
      <c r="AG62" s="37">
        <v>9.9999999999999994E-12</v>
      </c>
      <c r="AH62" s="37">
        <v>9.9999999999999994E-12</v>
      </c>
      <c r="AI62" s="37">
        <v>9.9999999999999994E-12</v>
      </c>
      <c r="AJ62" s="37">
        <v>9.9999999999999994E-12</v>
      </c>
      <c r="AK62" s="37">
        <v>9.9999999999999994E-12</v>
      </c>
      <c r="AL62" s="37">
        <v>9.9999999999999994E-12</v>
      </c>
      <c r="AM62" s="37">
        <v>9.9999999999999994E-12</v>
      </c>
      <c r="AN62" s="37">
        <v>9.9999999999999994E-12</v>
      </c>
      <c r="AO62" s="37">
        <v>9.9999999999999994E-12</v>
      </c>
      <c r="AP62" s="37">
        <v>9.9999999999999994E-12</v>
      </c>
      <c r="AQ62" s="37">
        <v>9.9999999999999994E-12</v>
      </c>
      <c r="AR62" s="37">
        <v>9.9999999999999994E-12</v>
      </c>
      <c r="AS62" s="37">
        <v>9.9999999999999994E-12</v>
      </c>
      <c r="AT62" s="37">
        <v>9.9999999999999994E-12</v>
      </c>
      <c r="AU62" s="37">
        <v>9.9999999999999994E-12</v>
      </c>
      <c r="AV62" s="37">
        <v>9.9999999999999994E-12</v>
      </c>
      <c r="AW62" s="37">
        <v>9.9999999999999994E-12</v>
      </c>
      <c r="AX62" s="37">
        <v>9.9999999999999994E-12</v>
      </c>
      <c r="AY62" s="37">
        <v>9.9999999999999994E-12</v>
      </c>
      <c r="AZ62" s="39">
        <v>9.9999999999999994E-12</v>
      </c>
      <c r="BA62" s="39">
        <v>9.9999999999999994E-12</v>
      </c>
      <c r="BB62" s="39">
        <v>9.9999999999999994E-12</v>
      </c>
      <c r="BC62" s="39">
        <v>9.9999999999999994E-12</v>
      </c>
      <c r="BD62" s="37">
        <v>9.9999999999999994E-12</v>
      </c>
      <c r="BE62" s="37">
        <v>9.9999999999999994E-12</v>
      </c>
      <c r="BF62" s="37">
        <v>9.9999999999999994E-12</v>
      </c>
      <c r="BG62" s="37">
        <v>9.9999999999999994E-12</v>
      </c>
      <c r="BH62" s="37">
        <v>9.9999999999999994E-12</v>
      </c>
      <c r="BI62" s="37">
        <v>9.9999999999999994E-12</v>
      </c>
      <c r="BJ62" s="37">
        <v>9.9999999999999994E-12</v>
      </c>
      <c r="BK62" s="37">
        <v>9.9999999999999994E-12</v>
      </c>
      <c r="BL62" s="37">
        <v>9.9999999999999994E-12</v>
      </c>
      <c r="BM62" s="37">
        <v>9.9999999999999994E-12</v>
      </c>
      <c r="BN62" s="37">
        <v>9.9999999999999994E-12</v>
      </c>
      <c r="BO62" s="37">
        <v>9.9999999999999994E-12</v>
      </c>
      <c r="BP62" s="37">
        <v>9.9999999999999994E-12</v>
      </c>
      <c r="BQ62" s="37">
        <v>9.9999999999999994E-12</v>
      </c>
      <c r="BR62" s="37">
        <v>9.9999999999999994E-12</v>
      </c>
      <c r="BS62" s="37">
        <v>9.9999999999999994E-12</v>
      </c>
      <c r="BT62" s="37">
        <v>9.9999999999999994E-12</v>
      </c>
      <c r="BU62" s="37">
        <v>9.9999999999999994E-12</v>
      </c>
      <c r="BV62" s="37">
        <v>9.9999999999999994E-12</v>
      </c>
      <c r="BW62" s="37">
        <v>9.9999999999999994E-12</v>
      </c>
      <c r="BX62" s="37">
        <v>9.9999999999999994E-12</v>
      </c>
      <c r="BY62" s="37">
        <v>9.9999999999999994E-12</v>
      </c>
      <c r="BZ62" s="37">
        <v>9.9999999999999994E-12</v>
      </c>
      <c r="CA62" s="37">
        <v>9.9999999999999994E-12</v>
      </c>
      <c r="CB62" s="37">
        <v>9.9999999999999994E-12</v>
      </c>
      <c r="CC62" s="37">
        <v>9.9999999999999994E-12</v>
      </c>
      <c r="CD62" s="37">
        <v>9.9999999999999994E-12</v>
      </c>
      <c r="CE62" s="37">
        <v>9.9999999999999994E-12</v>
      </c>
      <c r="CF62" s="37">
        <v>9.9999999999999994E-12</v>
      </c>
      <c r="CG62" s="37">
        <v>9.9999999999999994E-12</v>
      </c>
      <c r="CH62" s="37">
        <v>9.9999999999999994E-12</v>
      </c>
      <c r="CI62" s="37">
        <v>9.9999999999999994E-12</v>
      </c>
      <c r="CJ62" s="37">
        <v>9.9999999999999994E-12</v>
      </c>
      <c r="CK62" s="37">
        <v>9.9999999999999994E-12</v>
      </c>
      <c r="CL62" s="37">
        <v>9.9999999999999994E-12</v>
      </c>
      <c r="CM62" s="37">
        <v>9.9999999999999994E-12</v>
      </c>
      <c r="CN62" s="37">
        <v>9.9999999999999994E-12</v>
      </c>
      <c r="CO62" s="37">
        <v>9.9999999999999994E-12</v>
      </c>
      <c r="CP62" s="37">
        <v>9.9999999999999994E-12</v>
      </c>
      <c r="CQ62" s="37">
        <v>9.9999999999999994E-12</v>
      </c>
      <c r="CR62" s="37">
        <v>9.9999999999999994E-12</v>
      </c>
      <c r="CS62" s="37">
        <v>9.9999999999999994E-12</v>
      </c>
      <c r="CT62" s="37">
        <v>9.9999999999999994E-12</v>
      </c>
      <c r="CU62" s="37">
        <v>9.9999999999999994E-12</v>
      </c>
    </row>
    <row r="63" spans="1:99" s="1" customFormat="1" ht="31.5" x14ac:dyDescent="0.2">
      <c r="A63" s="34" t="s">
        <v>35</v>
      </c>
      <c r="B63" s="35" t="s">
        <v>76</v>
      </c>
      <c r="C63" s="36" t="s">
        <v>143</v>
      </c>
      <c r="D63" s="37">
        <f t="shared" ref="D63:AY63" si="44">D64+D65+D66+D67+D68+D70+D71+D72</f>
        <v>1.001213E-6</v>
      </c>
      <c r="E63" s="37">
        <f t="shared" si="44"/>
        <v>1.001213E-6</v>
      </c>
      <c r="F63" s="37">
        <f t="shared" si="44"/>
        <v>1.001213E-6</v>
      </c>
      <c r="G63" s="37">
        <f t="shared" si="44"/>
        <v>1.001213E-6</v>
      </c>
      <c r="H63" s="37">
        <f t="shared" si="44"/>
        <v>1.001213E-6</v>
      </c>
      <c r="I63" s="37">
        <f t="shared" si="44"/>
        <v>1.001213E-6</v>
      </c>
      <c r="J63" s="37">
        <f t="shared" si="44"/>
        <v>1.001213E-6</v>
      </c>
      <c r="K63" s="37">
        <f t="shared" si="44"/>
        <v>1.001213E-6</v>
      </c>
      <c r="L63" s="37">
        <f t="shared" si="44"/>
        <v>1.001213E-6</v>
      </c>
      <c r="M63" s="37">
        <f t="shared" si="44"/>
        <v>1.001213E-6</v>
      </c>
      <c r="N63" s="37">
        <f t="shared" si="44"/>
        <v>1.001213E-6</v>
      </c>
      <c r="O63" s="37">
        <f t="shared" si="44"/>
        <v>1.001213E-6</v>
      </c>
      <c r="P63" s="37">
        <f t="shared" si="44"/>
        <v>1.001213E-6</v>
      </c>
      <c r="Q63" s="37">
        <f t="shared" si="44"/>
        <v>1.001213E-6</v>
      </c>
      <c r="R63" s="37">
        <f t="shared" si="44"/>
        <v>1.001213E-6</v>
      </c>
      <c r="S63" s="37">
        <f t="shared" si="44"/>
        <v>1.001213E-6</v>
      </c>
      <c r="T63" s="37">
        <f t="shared" si="44"/>
        <v>1.001213E-6</v>
      </c>
      <c r="U63" s="37">
        <f t="shared" si="44"/>
        <v>1.001213E-6</v>
      </c>
      <c r="V63" s="37">
        <f t="shared" si="44"/>
        <v>1.001213E-6</v>
      </c>
      <c r="W63" s="37">
        <f t="shared" si="44"/>
        <v>1.001213E-6</v>
      </c>
      <c r="X63" s="37">
        <f t="shared" si="44"/>
        <v>1.001213E-6</v>
      </c>
      <c r="Y63" s="37">
        <f t="shared" si="44"/>
        <v>1.001213E-6</v>
      </c>
      <c r="Z63" s="37">
        <f t="shared" si="44"/>
        <v>1.001213E-6</v>
      </c>
      <c r="AA63" s="37">
        <f t="shared" si="44"/>
        <v>1.001213E-6</v>
      </c>
      <c r="AB63" s="37">
        <f t="shared" si="44"/>
        <v>1.001213E-6</v>
      </c>
      <c r="AC63" s="37">
        <f t="shared" si="44"/>
        <v>1.001213E-6</v>
      </c>
      <c r="AD63" s="37">
        <f t="shared" si="44"/>
        <v>1.001213E-6</v>
      </c>
      <c r="AE63" s="37">
        <f t="shared" si="44"/>
        <v>1.001213E-6</v>
      </c>
      <c r="AF63" s="37">
        <f t="shared" si="44"/>
        <v>1.001213E-6</v>
      </c>
      <c r="AG63" s="37">
        <f t="shared" si="44"/>
        <v>1.001213E-6</v>
      </c>
      <c r="AH63" s="37">
        <f t="shared" si="44"/>
        <v>1.001213E-6</v>
      </c>
      <c r="AI63" s="37">
        <f t="shared" si="44"/>
        <v>1.001213E-6</v>
      </c>
      <c r="AJ63" s="37">
        <f t="shared" si="44"/>
        <v>1.001213E-6</v>
      </c>
      <c r="AK63" s="37">
        <f t="shared" si="44"/>
        <v>1.001213E-6</v>
      </c>
      <c r="AL63" s="37">
        <f t="shared" si="44"/>
        <v>1.001213E-6</v>
      </c>
      <c r="AM63" s="37">
        <f t="shared" si="44"/>
        <v>1.001213E-6</v>
      </c>
      <c r="AN63" s="37">
        <f t="shared" si="44"/>
        <v>1.001213E-6</v>
      </c>
      <c r="AO63" s="37">
        <f t="shared" si="44"/>
        <v>1.001213E-6</v>
      </c>
      <c r="AP63" s="37">
        <f t="shared" si="44"/>
        <v>1.001213E-6</v>
      </c>
      <c r="AQ63" s="37">
        <f t="shared" si="44"/>
        <v>1.001213E-6</v>
      </c>
      <c r="AR63" s="37">
        <f t="shared" si="44"/>
        <v>1.001213E-6</v>
      </c>
      <c r="AS63" s="37">
        <f t="shared" si="44"/>
        <v>1.001213E-6</v>
      </c>
      <c r="AT63" s="37">
        <f t="shared" si="44"/>
        <v>1.001213E-6</v>
      </c>
      <c r="AU63" s="37">
        <f t="shared" si="44"/>
        <v>1.001213E-6</v>
      </c>
      <c r="AV63" s="37">
        <f t="shared" si="44"/>
        <v>1.001213E-6</v>
      </c>
      <c r="AW63" s="37">
        <f t="shared" si="44"/>
        <v>1.001213E-6</v>
      </c>
      <c r="AX63" s="37">
        <f t="shared" si="44"/>
        <v>1.001213E-6</v>
      </c>
      <c r="AY63" s="37">
        <f t="shared" si="44"/>
        <v>1.001213E-6</v>
      </c>
      <c r="AZ63" s="39">
        <v>1</v>
      </c>
      <c r="BA63" s="39">
        <v>1</v>
      </c>
      <c r="BB63" s="39">
        <f t="shared" ref="BB63:CU63" si="45">BB64+BB65+BB66+BB67+BB68+BB70+BB71+BB72</f>
        <v>2.2130000000000001E-9</v>
      </c>
      <c r="BC63" s="39">
        <f t="shared" si="45"/>
        <v>1.2130100000000001E-9</v>
      </c>
      <c r="BD63" s="37">
        <f t="shared" si="45"/>
        <v>1.00001213E-4</v>
      </c>
      <c r="BE63" s="37">
        <f t="shared" si="45"/>
        <v>1.00001213E-4</v>
      </c>
      <c r="BF63" s="37">
        <f t="shared" si="45"/>
        <v>1.00001213E-4</v>
      </c>
      <c r="BG63" s="37">
        <f t="shared" si="45"/>
        <v>1.00001213E-4</v>
      </c>
      <c r="BH63" s="37">
        <f t="shared" si="45"/>
        <v>1.00001213E-4</v>
      </c>
      <c r="BI63" s="37">
        <f t="shared" si="45"/>
        <v>1.00001213E-4</v>
      </c>
      <c r="BJ63" s="37">
        <f t="shared" si="45"/>
        <v>1.00001213E-4</v>
      </c>
      <c r="BK63" s="37">
        <f t="shared" si="45"/>
        <v>1.00001213E-4</v>
      </c>
      <c r="BL63" s="37">
        <f t="shared" si="45"/>
        <v>1.00001213E-4</v>
      </c>
      <c r="BM63" s="37">
        <f t="shared" si="45"/>
        <v>1.00001213E-4</v>
      </c>
      <c r="BN63" s="37">
        <f t="shared" si="45"/>
        <v>1.00001213E-4</v>
      </c>
      <c r="BO63" s="37">
        <f t="shared" si="45"/>
        <v>1.00001213E-4</v>
      </c>
      <c r="BP63" s="37">
        <f t="shared" si="45"/>
        <v>1.00001213E-4</v>
      </c>
      <c r="BQ63" s="37">
        <f t="shared" si="45"/>
        <v>1.00001213E-4</v>
      </c>
      <c r="BR63" s="37">
        <f t="shared" si="45"/>
        <v>1.00001213E-4</v>
      </c>
      <c r="BS63" s="37">
        <f t="shared" si="45"/>
        <v>1.00001213E-4</v>
      </c>
      <c r="BT63" s="37">
        <f t="shared" si="45"/>
        <v>1.00001213E-4</v>
      </c>
      <c r="BU63" s="37">
        <f t="shared" si="45"/>
        <v>1.00001213E-4</v>
      </c>
      <c r="BV63" s="37">
        <f t="shared" si="45"/>
        <v>1.00001213E-4</v>
      </c>
      <c r="BW63" s="37">
        <f t="shared" si="45"/>
        <v>1.00001213E-4</v>
      </c>
      <c r="BX63" s="37">
        <f t="shared" si="45"/>
        <v>1.00001213E-4</v>
      </c>
      <c r="BY63" s="37">
        <f t="shared" si="45"/>
        <v>1.00001213E-4</v>
      </c>
      <c r="BZ63" s="37">
        <f t="shared" si="45"/>
        <v>1.00001213E-4</v>
      </c>
      <c r="CA63" s="37">
        <f t="shared" si="45"/>
        <v>1.00001213E-4</v>
      </c>
      <c r="CB63" s="37">
        <f t="shared" si="45"/>
        <v>1.00001213E-4</v>
      </c>
      <c r="CC63" s="37">
        <f t="shared" si="45"/>
        <v>1.00001213E-4</v>
      </c>
      <c r="CD63" s="37">
        <f t="shared" si="45"/>
        <v>1.00001213E-4</v>
      </c>
      <c r="CE63" s="37">
        <f t="shared" si="45"/>
        <v>1.00001213E-4</v>
      </c>
      <c r="CF63" s="37">
        <f t="shared" si="45"/>
        <v>1.00001213E-4</v>
      </c>
      <c r="CG63" s="37">
        <f t="shared" si="45"/>
        <v>1.00001213E-4</v>
      </c>
      <c r="CH63" s="37">
        <f t="shared" si="45"/>
        <v>1.00001213E-4</v>
      </c>
      <c r="CI63" s="37">
        <f t="shared" si="45"/>
        <v>1.00001213E-4</v>
      </c>
      <c r="CJ63" s="41">
        <f t="shared" si="45"/>
        <v>1.2130000000000003E-9</v>
      </c>
      <c r="CK63" s="41">
        <f t="shared" si="45"/>
        <v>1.5640560061090003</v>
      </c>
      <c r="CL63" s="41">
        <f t="shared" si="45"/>
        <v>2.2130000000000001E-9</v>
      </c>
      <c r="CM63" s="41">
        <f t="shared" si="45"/>
        <v>2.2130000000000001E-9</v>
      </c>
      <c r="CN63" s="41">
        <f t="shared" si="45"/>
        <v>2.2130000000000001E-9</v>
      </c>
      <c r="CO63" s="41">
        <f t="shared" si="45"/>
        <v>2.2130000000000001E-9</v>
      </c>
      <c r="CP63" s="41">
        <f t="shared" si="45"/>
        <v>2.2130000000000001E-9</v>
      </c>
      <c r="CQ63" s="41">
        <f t="shared" si="45"/>
        <v>2.2130000000000001E-9</v>
      </c>
      <c r="CR63" s="37">
        <f t="shared" si="45"/>
        <v>2.2130000000000001E-9</v>
      </c>
      <c r="CS63" s="37">
        <f t="shared" si="45"/>
        <v>2.2130000000000001E-9</v>
      </c>
      <c r="CT63" s="37">
        <f t="shared" si="45"/>
        <v>2.2130000000000001E-9</v>
      </c>
      <c r="CU63" s="37">
        <f t="shared" si="45"/>
        <v>2.2130000000000001E-9</v>
      </c>
    </row>
    <row r="64" spans="1:99" s="1" customFormat="1" ht="31.5" x14ac:dyDescent="0.2">
      <c r="A64" s="34" t="s">
        <v>46</v>
      </c>
      <c r="B64" s="35" t="s">
        <v>77</v>
      </c>
      <c r="C64" s="36" t="s">
        <v>143</v>
      </c>
      <c r="D64" s="37">
        <v>1E-10</v>
      </c>
      <c r="E64" s="37">
        <v>1E-10</v>
      </c>
      <c r="F64" s="37">
        <v>1E-10</v>
      </c>
      <c r="G64" s="37">
        <v>1E-10</v>
      </c>
      <c r="H64" s="37">
        <v>1E-10</v>
      </c>
      <c r="I64" s="37">
        <v>1E-10</v>
      </c>
      <c r="J64" s="37">
        <v>1E-10</v>
      </c>
      <c r="K64" s="37">
        <v>1E-10</v>
      </c>
      <c r="L64" s="37">
        <v>1E-10</v>
      </c>
      <c r="M64" s="37">
        <v>1E-10</v>
      </c>
      <c r="N64" s="37">
        <v>1E-10</v>
      </c>
      <c r="O64" s="37">
        <v>1E-10</v>
      </c>
      <c r="P64" s="37">
        <v>1E-10</v>
      </c>
      <c r="Q64" s="37">
        <v>1E-10</v>
      </c>
      <c r="R64" s="37">
        <v>1E-10</v>
      </c>
      <c r="S64" s="37">
        <v>1E-10</v>
      </c>
      <c r="T64" s="37">
        <v>1E-10</v>
      </c>
      <c r="U64" s="37">
        <v>1E-10</v>
      </c>
      <c r="V64" s="37">
        <v>1E-10</v>
      </c>
      <c r="W64" s="37">
        <v>1E-10</v>
      </c>
      <c r="X64" s="37">
        <v>1E-10</v>
      </c>
      <c r="Y64" s="37">
        <v>1E-10</v>
      </c>
      <c r="Z64" s="37">
        <v>1E-10</v>
      </c>
      <c r="AA64" s="37">
        <v>1E-10</v>
      </c>
      <c r="AB64" s="37">
        <v>1E-10</v>
      </c>
      <c r="AC64" s="37">
        <v>1E-10</v>
      </c>
      <c r="AD64" s="37">
        <v>1E-10</v>
      </c>
      <c r="AE64" s="37">
        <v>1E-10</v>
      </c>
      <c r="AF64" s="37">
        <v>1E-10</v>
      </c>
      <c r="AG64" s="37">
        <v>1E-10</v>
      </c>
      <c r="AH64" s="37">
        <v>1E-10</v>
      </c>
      <c r="AI64" s="37">
        <v>1E-10</v>
      </c>
      <c r="AJ64" s="37">
        <v>1E-10</v>
      </c>
      <c r="AK64" s="37">
        <v>1E-10</v>
      </c>
      <c r="AL64" s="37">
        <v>1E-10</v>
      </c>
      <c r="AM64" s="37">
        <v>1E-10</v>
      </c>
      <c r="AN64" s="37">
        <v>1E-10</v>
      </c>
      <c r="AO64" s="37">
        <v>1E-10</v>
      </c>
      <c r="AP64" s="37">
        <v>1E-10</v>
      </c>
      <c r="AQ64" s="37">
        <v>1E-10</v>
      </c>
      <c r="AR64" s="37">
        <v>1E-10</v>
      </c>
      <c r="AS64" s="37">
        <v>1E-10</v>
      </c>
      <c r="AT64" s="37">
        <v>1E-10</v>
      </c>
      <c r="AU64" s="37">
        <v>1E-10</v>
      </c>
      <c r="AV64" s="37">
        <v>1E-10</v>
      </c>
      <c r="AW64" s="37">
        <v>1E-10</v>
      </c>
      <c r="AX64" s="37">
        <v>1E-10</v>
      </c>
      <c r="AY64" s="37">
        <v>1E-10</v>
      </c>
      <c r="AZ64" s="39">
        <v>1E-10</v>
      </c>
      <c r="BA64" s="39">
        <v>1E-10</v>
      </c>
      <c r="BB64" s="39">
        <v>1E-10</v>
      </c>
      <c r="BC64" s="39">
        <v>1E-10</v>
      </c>
      <c r="BD64" s="37">
        <v>1E-10</v>
      </c>
      <c r="BE64" s="37">
        <v>1E-10</v>
      </c>
      <c r="BF64" s="37">
        <v>1E-10</v>
      </c>
      <c r="BG64" s="37">
        <v>1E-10</v>
      </c>
      <c r="BH64" s="37">
        <v>1E-10</v>
      </c>
      <c r="BI64" s="37">
        <v>1E-10</v>
      </c>
      <c r="BJ64" s="37">
        <v>1E-10</v>
      </c>
      <c r="BK64" s="37">
        <v>1E-10</v>
      </c>
      <c r="BL64" s="37">
        <v>1E-10</v>
      </c>
      <c r="BM64" s="37">
        <v>1E-10</v>
      </c>
      <c r="BN64" s="37">
        <v>1E-10</v>
      </c>
      <c r="BO64" s="37">
        <v>1E-10</v>
      </c>
      <c r="BP64" s="37">
        <v>1E-10</v>
      </c>
      <c r="BQ64" s="37">
        <v>1E-10</v>
      </c>
      <c r="BR64" s="37">
        <v>1E-10</v>
      </c>
      <c r="BS64" s="37">
        <v>1E-10</v>
      </c>
      <c r="BT64" s="37">
        <v>1E-10</v>
      </c>
      <c r="BU64" s="37">
        <v>1E-10</v>
      </c>
      <c r="BV64" s="37">
        <v>1E-10</v>
      </c>
      <c r="BW64" s="37">
        <v>1E-10</v>
      </c>
      <c r="BX64" s="37">
        <v>1E-10</v>
      </c>
      <c r="BY64" s="37">
        <v>1E-10</v>
      </c>
      <c r="BZ64" s="37">
        <v>1E-10</v>
      </c>
      <c r="CA64" s="37">
        <v>1E-10</v>
      </c>
      <c r="CB64" s="37">
        <v>1E-10</v>
      </c>
      <c r="CC64" s="37">
        <v>1E-10</v>
      </c>
      <c r="CD64" s="37">
        <v>1E-10</v>
      </c>
      <c r="CE64" s="37">
        <v>1E-10</v>
      </c>
      <c r="CF64" s="37">
        <v>1E-10</v>
      </c>
      <c r="CG64" s="37">
        <v>1E-10</v>
      </c>
      <c r="CH64" s="37">
        <v>1E-10</v>
      </c>
      <c r="CI64" s="37">
        <v>1E-10</v>
      </c>
      <c r="CJ64" s="37">
        <v>1E-10</v>
      </c>
      <c r="CK64" s="37">
        <v>1E-10</v>
      </c>
      <c r="CL64" s="37">
        <v>1E-10</v>
      </c>
      <c r="CM64" s="37">
        <v>1E-10</v>
      </c>
      <c r="CN64" s="37">
        <v>1E-10</v>
      </c>
      <c r="CO64" s="37">
        <v>1E-10</v>
      </c>
      <c r="CP64" s="37">
        <v>1E-10</v>
      </c>
      <c r="CQ64" s="37">
        <v>1E-10</v>
      </c>
      <c r="CR64" s="37">
        <v>1E-10</v>
      </c>
      <c r="CS64" s="37">
        <v>1E-10</v>
      </c>
      <c r="CT64" s="37">
        <v>1E-10</v>
      </c>
      <c r="CU64" s="37">
        <v>1E-10</v>
      </c>
    </row>
    <row r="65" spans="1:99" s="1" customFormat="1" ht="31.5" x14ac:dyDescent="0.2">
      <c r="A65" s="34" t="s">
        <v>47</v>
      </c>
      <c r="B65" s="35" t="s">
        <v>78</v>
      </c>
      <c r="C65" s="36" t="s">
        <v>143</v>
      </c>
      <c r="D65" s="37">
        <v>9.9999999999999998E-13</v>
      </c>
      <c r="E65" s="37">
        <v>9.9999999999999998E-13</v>
      </c>
      <c r="F65" s="37">
        <v>9.9999999999999998E-13</v>
      </c>
      <c r="G65" s="37">
        <v>9.9999999999999998E-13</v>
      </c>
      <c r="H65" s="37">
        <v>9.9999999999999998E-13</v>
      </c>
      <c r="I65" s="37">
        <v>9.9999999999999998E-13</v>
      </c>
      <c r="J65" s="37">
        <v>9.9999999999999998E-13</v>
      </c>
      <c r="K65" s="37">
        <v>9.9999999999999998E-13</v>
      </c>
      <c r="L65" s="37">
        <v>9.9999999999999998E-13</v>
      </c>
      <c r="M65" s="37">
        <v>9.9999999999999998E-13</v>
      </c>
      <c r="N65" s="37">
        <v>9.9999999999999998E-13</v>
      </c>
      <c r="O65" s="37">
        <v>9.9999999999999998E-13</v>
      </c>
      <c r="P65" s="37">
        <v>9.9999999999999998E-13</v>
      </c>
      <c r="Q65" s="37">
        <v>9.9999999999999998E-13</v>
      </c>
      <c r="R65" s="37">
        <v>9.9999999999999998E-13</v>
      </c>
      <c r="S65" s="37">
        <v>9.9999999999999998E-13</v>
      </c>
      <c r="T65" s="37">
        <v>9.9999999999999998E-13</v>
      </c>
      <c r="U65" s="37">
        <v>9.9999999999999998E-13</v>
      </c>
      <c r="V65" s="37">
        <v>9.9999999999999998E-13</v>
      </c>
      <c r="W65" s="37">
        <v>9.9999999999999998E-13</v>
      </c>
      <c r="X65" s="37">
        <v>9.9999999999999998E-13</v>
      </c>
      <c r="Y65" s="37">
        <v>9.9999999999999998E-13</v>
      </c>
      <c r="Z65" s="37">
        <v>9.9999999999999998E-13</v>
      </c>
      <c r="AA65" s="37">
        <v>9.9999999999999998E-13</v>
      </c>
      <c r="AB65" s="37">
        <v>9.9999999999999998E-13</v>
      </c>
      <c r="AC65" s="37">
        <v>9.9999999999999998E-13</v>
      </c>
      <c r="AD65" s="37">
        <v>9.9999999999999998E-13</v>
      </c>
      <c r="AE65" s="37">
        <v>9.9999999999999998E-13</v>
      </c>
      <c r="AF65" s="37">
        <v>9.9999999999999998E-13</v>
      </c>
      <c r="AG65" s="37">
        <v>9.9999999999999998E-13</v>
      </c>
      <c r="AH65" s="37">
        <v>9.9999999999999998E-13</v>
      </c>
      <c r="AI65" s="37">
        <v>9.9999999999999998E-13</v>
      </c>
      <c r="AJ65" s="37">
        <v>9.9999999999999998E-13</v>
      </c>
      <c r="AK65" s="37">
        <v>9.9999999999999998E-13</v>
      </c>
      <c r="AL65" s="37">
        <v>9.9999999999999998E-13</v>
      </c>
      <c r="AM65" s="37">
        <v>9.9999999999999998E-13</v>
      </c>
      <c r="AN65" s="37">
        <v>9.9999999999999998E-13</v>
      </c>
      <c r="AO65" s="37">
        <v>9.9999999999999998E-13</v>
      </c>
      <c r="AP65" s="37">
        <v>9.9999999999999998E-13</v>
      </c>
      <c r="AQ65" s="37">
        <v>9.9999999999999998E-13</v>
      </c>
      <c r="AR65" s="37">
        <v>9.9999999999999998E-13</v>
      </c>
      <c r="AS65" s="37">
        <v>9.9999999999999998E-13</v>
      </c>
      <c r="AT65" s="37">
        <v>9.9999999999999998E-13</v>
      </c>
      <c r="AU65" s="37">
        <v>9.9999999999999998E-13</v>
      </c>
      <c r="AV65" s="37">
        <v>9.9999999999999998E-13</v>
      </c>
      <c r="AW65" s="37">
        <v>9.9999999999999998E-13</v>
      </c>
      <c r="AX65" s="37">
        <v>9.9999999999999998E-13</v>
      </c>
      <c r="AY65" s="37">
        <v>9.9999999999999998E-13</v>
      </c>
      <c r="AZ65" s="39">
        <v>9.9999999999999998E-13</v>
      </c>
      <c r="BA65" s="39">
        <v>9.9999999999999998E-13</v>
      </c>
      <c r="BB65" s="39">
        <v>9.9999999999999998E-13</v>
      </c>
      <c r="BC65" s="39">
        <v>9.9999999999999998E-13</v>
      </c>
      <c r="BD65" s="37">
        <v>9.9999999999999998E-13</v>
      </c>
      <c r="BE65" s="37">
        <v>9.9999999999999998E-13</v>
      </c>
      <c r="BF65" s="37">
        <v>9.9999999999999998E-13</v>
      </c>
      <c r="BG65" s="37">
        <v>9.9999999999999998E-13</v>
      </c>
      <c r="BH65" s="37">
        <v>9.9999999999999998E-13</v>
      </c>
      <c r="BI65" s="37">
        <v>9.9999999999999998E-13</v>
      </c>
      <c r="BJ65" s="37">
        <v>9.9999999999999998E-13</v>
      </c>
      <c r="BK65" s="37">
        <v>9.9999999999999998E-13</v>
      </c>
      <c r="BL65" s="37">
        <v>9.9999999999999998E-13</v>
      </c>
      <c r="BM65" s="37">
        <v>9.9999999999999998E-13</v>
      </c>
      <c r="BN65" s="37">
        <v>9.9999999999999998E-13</v>
      </c>
      <c r="BO65" s="37">
        <v>9.9999999999999998E-13</v>
      </c>
      <c r="BP65" s="37">
        <v>9.9999999999999998E-13</v>
      </c>
      <c r="BQ65" s="37">
        <v>9.9999999999999998E-13</v>
      </c>
      <c r="BR65" s="37">
        <v>9.9999999999999998E-13</v>
      </c>
      <c r="BS65" s="37">
        <v>9.9999999999999998E-13</v>
      </c>
      <c r="BT65" s="37">
        <v>9.9999999999999998E-13</v>
      </c>
      <c r="BU65" s="37">
        <v>9.9999999999999998E-13</v>
      </c>
      <c r="BV65" s="37">
        <v>9.9999999999999998E-13</v>
      </c>
      <c r="BW65" s="37">
        <v>9.9999999999999998E-13</v>
      </c>
      <c r="BX65" s="37">
        <v>9.9999999999999998E-13</v>
      </c>
      <c r="BY65" s="37">
        <v>9.9999999999999998E-13</v>
      </c>
      <c r="BZ65" s="37">
        <v>9.9999999999999998E-13</v>
      </c>
      <c r="CA65" s="37">
        <v>9.9999999999999998E-13</v>
      </c>
      <c r="CB65" s="37">
        <v>9.9999999999999998E-13</v>
      </c>
      <c r="CC65" s="37">
        <v>9.9999999999999998E-13</v>
      </c>
      <c r="CD65" s="37">
        <v>9.9999999999999998E-13</v>
      </c>
      <c r="CE65" s="37">
        <v>9.9999999999999998E-13</v>
      </c>
      <c r="CF65" s="37">
        <v>9.9999999999999998E-13</v>
      </c>
      <c r="CG65" s="37">
        <v>9.9999999999999998E-13</v>
      </c>
      <c r="CH65" s="37">
        <v>9.9999999999999998E-13</v>
      </c>
      <c r="CI65" s="37">
        <v>9.9999999999999998E-13</v>
      </c>
      <c r="CJ65" s="37">
        <v>9.9999999999999998E-13</v>
      </c>
      <c r="CK65" s="37">
        <v>9.9999999999999998E-13</v>
      </c>
      <c r="CL65" s="37">
        <v>9.9999999999999998E-13</v>
      </c>
      <c r="CM65" s="37">
        <v>9.9999999999999998E-13</v>
      </c>
      <c r="CN65" s="37">
        <v>9.9999999999999998E-13</v>
      </c>
      <c r="CO65" s="37">
        <v>9.9999999999999998E-13</v>
      </c>
      <c r="CP65" s="37">
        <v>9.9999999999999998E-13</v>
      </c>
      <c r="CQ65" s="37">
        <v>9.9999999999999998E-13</v>
      </c>
      <c r="CR65" s="37">
        <v>9.9999999999999998E-13</v>
      </c>
      <c r="CS65" s="37">
        <v>9.9999999999999998E-13</v>
      </c>
      <c r="CT65" s="37">
        <v>9.9999999999999998E-13</v>
      </c>
      <c r="CU65" s="37">
        <v>9.9999999999999998E-13</v>
      </c>
    </row>
    <row r="66" spans="1:99" s="1" customFormat="1" ht="31.5" x14ac:dyDescent="0.2">
      <c r="A66" s="34" t="s">
        <v>48</v>
      </c>
      <c r="B66" s="35" t="s">
        <v>79</v>
      </c>
      <c r="C66" s="36" t="s">
        <v>143</v>
      </c>
      <c r="D66" s="37">
        <v>9.9999999999999998E-13</v>
      </c>
      <c r="E66" s="37">
        <v>9.9999999999999998E-13</v>
      </c>
      <c r="F66" s="37">
        <v>9.9999999999999998E-13</v>
      </c>
      <c r="G66" s="37">
        <v>9.9999999999999998E-13</v>
      </c>
      <c r="H66" s="37">
        <v>9.9999999999999998E-13</v>
      </c>
      <c r="I66" s="37">
        <v>9.9999999999999998E-13</v>
      </c>
      <c r="J66" s="37">
        <v>9.9999999999999998E-13</v>
      </c>
      <c r="K66" s="37">
        <v>9.9999999999999998E-13</v>
      </c>
      <c r="L66" s="37">
        <v>9.9999999999999998E-13</v>
      </c>
      <c r="M66" s="37">
        <v>9.9999999999999998E-13</v>
      </c>
      <c r="N66" s="37">
        <v>9.9999999999999998E-13</v>
      </c>
      <c r="O66" s="37">
        <v>9.9999999999999998E-13</v>
      </c>
      <c r="P66" s="37">
        <v>9.9999999999999998E-13</v>
      </c>
      <c r="Q66" s="37">
        <v>9.9999999999999998E-13</v>
      </c>
      <c r="R66" s="37">
        <v>9.9999999999999998E-13</v>
      </c>
      <c r="S66" s="37">
        <v>9.9999999999999998E-13</v>
      </c>
      <c r="T66" s="37">
        <v>9.9999999999999998E-13</v>
      </c>
      <c r="U66" s="37">
        <v>9.9999999999999998E-13</v>
      </c>
      <c r="V66" s="37">
        <v>9.9999999999999998E-13</v>
      </c>
      <c r="W66" s="37">
        <v>9.9999999999999998E-13</v>
      </c>
      <c r="X66" s="37">
        <v>9.9999999999999998E-13</v>
      </c>
      <c r="Y66" s="37">
        <v>9.9999999999999998E-13</v>
      </c>
      <c r="Z66" s="37">
        <v>9.9999999999999998E-13</v>
      </c>
      <c r="AA66" s="37">
        <v>9.9999999999999998E-13</v>
      </c>
      <c r="AB66" s="37">
        <v>9.9999999999999998E-13</v>
      </c>
      <c r="AC66" s="37">
        <v>9.9999999999999998E-13</v>
      </c>
      <c r="AD66" s="37">
        <v>9.9999999999999998E-13</v>
      </c>
      <c r="AE66" s="37">
        <v>9.9999999999999998E-13</v>
      </c>
      <c r="AF66" s="37">
        <v>9.9999999999999998E-13</v>
      </c>
      <c r="AG66" s="37">
        <v>9.9999999999999998E-13</v>
      </c>
      <c r="AH66" s="37">
        <v>9.9999999999999998E-13</v>
      </c>
      <c r="AI66" s="37">
        <v>9.9999999999999998E-13</v>
      </c>
      <c r="AJ66" s="37">
        <v>9.9999999999999998E-13</v>
      </c>
      <c r="AK66" s="37">
        <v>9.9999999999999998E-13</v>
      </c>
      <c r="AL66" s="37">
        <v>9.9999999999999998E-13</v>
      </c>
      <c r="AM66" s="37">
        <v>9.9999999999999998E-13</v>
      </c>
      <c r="AN66" s="37">
        <v>9.9999999999999998E-13</v>
      </c>
      <c r="AO66" s="37">
        <v>9.9999999999999998E-13</v>
      </c>
      <c r="AP66" s="37">
        <v>9.9999999999999998E-13</v>
      </c>
      <c r="AQ66" s="37">
        <v>9.9999999999999998E-13</v>
      </c>
      <c r="AR66" s="37">
        <v>9.9999999999999998E-13</v>
      </c>
      <c r="AS66" s="37">
        <v>9.9999999999999998E-13</v>
      </c>
      <c r="AT66" s="37">
        <v>9.9999999999999998E-13</v>
      </c>
      <c r="AU66" s="37">
        <v>9.9999999999999998E-13</v>
      </c>
      <c r="AV66" s="37">
        <v>9.9999999999999998E-13</v>
      </c>
      <c r="AW66" s="37">
        <v>9.9999999999999998E-13</v>
      </c>
      <c r="AX66" s="37">
        <v>9.9999999999999998E-13</v>
      </c>
      <c r="AY66" s="37">
        <v>9.9999999999999998E-13</v>
      </c>
      <c r="AZ66" s="39">
        <v>9.9999999999999998E-13</v>
      </c>
      <c r="BA66" s="39">
        <v>9.9999999999999998E-13</v>
      </c>
      <c r="BB66" s="39">
        <v>9.9999999999999998E-13</v>
      </c>
      <c r="BC66" s="39">
        <v>9.9999999999999998E-13</v>
      </c>
      <c r="BD66" s="37">
        <v>9.9999999999999998E-13</v>
      </c>
      <c r="BE66" s="37">
        <v>9.9999999999999998E-13</v>
      </c>
      <c r="BF66" s="37">
        <v>9.9999999999999998E-13</v>
      </c>
      <c r="BG66" s="37">
        <v>9.9999999999999998E-13</v>
      </c>
      <c r="BH66" s="37">
        <v>9.9999999999999998E-13</v>
      </c>
      <c r="BI66" s="37">
        <v>9.9999999999999998E-13</v>
      </c>
      <c r="BJ66" s="37">
        <v>9.9999999999999998E-13</v>
      </c>
      <c r="BK66" s="37">
        <v>9.9999999999999998E-13</v>
      </c>
      <c r="BL66" s="37">
        <v>9.9999999999999998E-13</v>
      </c>
      <c r="BM66" s="37">
        <v>9.9999999999999998E-13</v>
      </c>
      <c r="BN66" s="37">
        <v>9.9999999999999998E-13</v>
      </c>
      <c r="BO66" s="37">
        <v>9.9999999999999998E-13</v>
      </c>
      <c r="BP66" s="37">
        <v>9.9999999999999998E-13</v>
      </c>
      <c r="BQ66" s="37">
        <v>9.9999999999999998E-13</v>
      </c>
      <c r="BR66" s="37">
        <v>9.9999999999999998E-13</v>
      </c>
      <c r="BS66" s="37">
        <v>9.9999999999999998E-13</v>
      </c>
      <c r="BT66" s="37">
        <v>9.9999999999999998E-13</v>
      </c>
      <c r="BU66" s="37">
        <v>9.9999999999999998E-13</v>
      </c>
      <c r="BV66" s="37">
        <v>9.9999999999999998E-13</v>
      </c>
      <c r="BW66" s="37">
        <v>9.9999999999999998E-13</v>
      </c>
      <c r="BX66" s="37">
        <v>9.9999999999999998E-13</v>
      </c>
      <c r="BY66" s="37">
        <v>9.9999999999999998E-13</v>
      </c>
      <c r="BZ66" s="37">
        <v>9.9999999999999998E-13</v>
      </c>
      <c r="CA66" s="37">
        <v>9.9999999999999998E-13</v>
      </c>
      <c r="CB66" s="37">
        <v>9.9999999999999998E-13</v>
      </c>
      <c r="CC66" s="37">
        <v>9.9999999999999998E-13</v>
      </c>
      <c r="CD66" s="37">
        <v>9.9999999999999998E-13</v>
      </c>
      <c r="CE66" s="37">
        <v>9.9999999999999998E-13</v>
      </c>
      <c r="CF66" s="37">
        <v>9.9999999999999998E-13</v>
      </c>
      <c r="CG66" s="37">
        <v>9.9999999999999998E-13</v>
      </c>
      <c r="CH66" s="37">
        <v>9.9999999999999998E-13</v>
      </c>
      <c r="CI66" s="37">
        <v>9.9999999999999998E-13</v>
      </c>
      <c r="CJ66" s="37">
        <v>9.9999999999999998E-13</v>
      </c>
      <c r="CK66" s="37">
        <v>9.9999999999999998E-13</v>
      </c>
      <c r="CL66" s="37">
        <v>9.9999999999999998E-13</v>
      </c>
      <c r="CM66" s="37">
        <v>9.9999999999999998E-13</v>
      </c>
      <c r="CN66" s="37">
        <v>9.9999999999999998E-13</v>
      </c>
      <c r="CO66" s="37">
        <v>9.9999999999999998E-13</v>
      </c>
      <c r="CP66" s="37">
        <v>9.9999999999999998E-13</v>
      </c>
      <c r="CQ66" s="37">
        <v>9.9999999999999998E-13</v>
      </c>
      <c r="CR66" s="37">
        <v>9.9999999999999998E-13</v>
      </c>
      <c r="CS66" s="37">
        <v>9.9999999999999998E-13</v>
      </c>
      <c r="CT66" s="37">
        <v>9.9999999999999998E-13</v>
      </c>
      <c r="CU66" s="37">
        <v>9.9999999999999998E-13</v>
      </c>
    </row>
    <row r="67" spans="1:99" s="1" customFormat="1" ht="31.5" x14ac:dyDescent="0.2">
      <c r="A67" s="34" t="s">
        <v>49</v>
      </c>
      <c r="B67" s="35" t="s">
        <v>80</v>
      </c>
      <c r="C67" s="36" t="s">
        <v>143</v>
      </c>
      <c r="D67" s="37">
        <v>9.9999999999999994E-12</v>
      </c>
      <c r="E67" s="37">
        <v>9.9999999999999994E-12</v>
      </c>
      <c r="F67" s="37">
        <v>9.9999999999999994E-12</v>
      </c>
      <c r="G67" s="37">
        <v>9.9999999999999994E-12</v>
      </c>
      <c r="H67" s="37">
        <v>9.9999999999999994E-12</v>
      </c>
      <c r="I67" s="37">
        <v>9.9999999999999994E-12</v>
      </c>
      <c r="J67" s="37">
        <v>9.9999999999999994E-12</v>
      </c>
      <c r="K67" s="37">
        <v>9.9999999999999994E-12</v>
      </c>
      <c r="L67" s="37">
        <v>9.9999999999999994E-12</v>
      </c>
      <c r="M67" s="37">
        <v>9.9999999999999994E-12</v>
      </c>
      <c r="N67" s="37">
        <v>9.9999999999999994E-12</v>
      </c>
      <c r="O67" s="37">
        <v>9.9999999999999994E-12</v>
      </c>
      <c r="P67" s="37">
        <v>9.9999999999999994E-12</v>
      </c>
      <c r="Q67" s="37">
        <v>9.9999999999999994E-12</v>
      </c>
      <c r="R67" s="37">
        <v>9.9999999999999994E-12</v>
      </c>
      <c r="S67" s="37">
        <v>9.9999999999999994E-12</v>
      </c>
      <c r="T67" s="37">
        <v>9.9999999999999994E-12</v>
      </c>
      <c r="U67" s="37">
        <v>9.9999999999999994E-12</v>
      </c>
      <c r="V67" s="37">
        <v>9.9999999999999994E-12</v>
      </c>
      <c r="W67" s="37">
        <v>9.9999999999999994E-12</v>
      </c>
      <c r="X67" s="37">
        <v>9.9999999999999994E-12</v>
      </c>
      <c r="Y67" s="37">
        <v>9.9999999999999994E-12</v>
      </c>
      <c r="Z67" s="37">
        <v>9.9999999999999994E-12</v>
      </c>
      <c r="AA67" s="37">
        <v>9.9999999999999994E-12</v>
      </c>
      <c r="AB67" s="37">
        <v>9.9999999999999994E-12</v>
      </c>
      <c r="AC67" s="37">
        <v>9.9999999999999994E-12</v>
      </c>
      <c r="AD67" s="37">
        <v>9.9999999999999994E-12</v>
      </c>
      <c r="AE67" s="37">
        <v>9.9999999999999994E-12</v>
      </c>
      <c r="AF67" s="37">
        <v>9.9999999999999994E-12</v>
      </c>
      <c r="AG67" s="37">
        <v>9.9999999999999994E-12</v>
      </c>
      <c r="AH67" s="37">
        <v>9.9999999999999994E-12</v>
      </c>
      <c r="AI67" s="37">
        <v>9.9999999999999994E-12</v>
      </c>
      <c r="AJ67" s="37">
        <v>9.9999999999999994E-12</v>
      </c>
      <c r="AK67" s="37">
        <v>9.9999999999999994E-12</v>
      </c>
      <c r="AL67" s="37">
        <v>9.9999999999999994E-12</v>
      </c>
      <c r="AM67" s="37">
        <v>9.9999999999999994E-12</v>
      </c>
      <c r="AN67" s="37">
        <v>9.9999999999999994E-12</v>
      </c>
      <c r="AO67" s="37">
        <v>9.9999999999999994E-12</v>
      </c>
      <c r="AP67" s="37">
        <v>9.9999999999999994E-12</v>
      </c>
      <c r="AQ67" s="37">
        <v>9.9999999999999994E-12</v>
      </c>
      <c r="AR67" s="37">
        <v>9.9999999999999994E-12</v>
      </c>
      <c r="AS67" s="37">
        <v>9.9999999999999994E-12</v>
      </c>
      <c r="AT67" s="37">
        <v>9.9999999999999994E-12</v>
      </c>
      <c r="AU67" s="37">
        <v>9.9999999999999994E-12</v>
      </c>
      <c r="AV67" s="37">
        <v>9.9999999999999994E-12</v>
      </c>
      <c r="AW67" s="37">
        <v>9.9999999999999994E-12</v>
      </c>
      <c r="AX67" s="37">
        <v>9.9999999999999994E-12</v>
      </c>
      <c r="AY67" s="37">
        <v>9.9999999999999994E-12</v>
      </c>
      <c r="AZ67" s="39">
        <v>9.9999999999999994E-12</v>
      </c>
      <c r="BA67" s="39">
        <v>9.9999999999999994E-12</v>
      </c>
      <c r="BB67" s="39">
        <v>9.9999999999999994E-12</v>
      </c>
      <c r="BC67" s="39">
        <v>9.9999999999999994E-12</v>
      </c>
      <c r="BD67" s="37">
        <v>9.9999999999999994E-12</v>
      </c>
      <c r="BE67" s="37">
        <v>9.9999999999999994E-12</v>
      </c>
      <c r="BF67" s="37">
        <v>9.9999999999999994E-12</v>
      </c>
      <c r="BG67" s="37">
        <v>9.9999999999999994E-12</v>
      </c>
      <c r="BH67" s="37">
        <v>9.9999999999999994E-12</v>
      </c>
      <c r="BI67" s="37">
        <v>9.9999999999999994E-12</v>
      </c>
      <c r="BJ67" s="37">
        <v>9.9999999999999994E-12</v>
      </c>
      <c r="BK67" s="37">
        <v>9.9999999999999994E-12</v>
      </c>
      <c r="BL67" s="37">
        <v>9.9999999999999994E-12</v>
      </c>
      <c r="BM67" s="37">
        <v>9.9999999999999994E-12</v>
      </c>
      <c r="BN67" s="37">
        <v>9.9999999999999994E-12</v>
      </c>
      <c r="BO67" s="37">
        <v>9.9999999999999994E-12</v>
      </c>
      <c r="BP67" s="37">
        <v>9.9999999999999994E-12</v>
      </c>
      <c r="BQ67" s="37">
        <v>9.9999999999999994E-12</v>
      </c>
      <c r="BR67" s="37">
        <v>9.9999999999999994E-12</v>
      </c>
      <c r="BS67" s="37">
        <v>9.9999999999999994E-12</v>
      </c>
      <c r="BT67" s="37">
        <v>9.9999999999999994E-12</v>
      </c>
      <c r="BU67" s="37">
        <v>9.9999999999999994E-12</v>
      </c>
      <c r="BV67" s="37">
        <v>9.9999999999999994E-12</v>
      </c>
      <c r="BW67" s="37">
        <v>9.9999999999999994E-12</v>
      </c>
      <c r="BX67" s="37">
        <v>9.9999999999999994E-12</v>
      </c>
      <c r="BY67" s="37">
        <v>9.9999999999999994E-12</v>
      </c>
      <c r="BZ67" s="37">
        <v>9.9999999999999994E-12</v>
      </c>
      <c r="CA67" s="37">
        <v>9.9999999999999994E-12</v>
      </c>
      <c r="CB67" s="37">
        <v>9.9999999999999994E-12</v>
      </c>
      <c r="CC67" s="37">
        <v>9.9999999999999994E-12</v>
      </c>
      <c r="CD67" s="37">
        <v>9.9999999999999994E-12</v>
      </c>
      <c r="CE67" s="37">
        <v>9.9999999999999994E-12</v>
      </c>
      <c r="CF67" s="37">
        <v>9.9999999999999994E-12</v>
      </c>
      <c r="CG67" s="37">
        <v>9.9999999999999994E-12</v>
      </c>
      <c r="CH67" s="37">
        <v>9.9999999999999994E-12</v>
      </c>
      <c r="CI67" s="37">
        <v>9.9999999999999994E-12</v>
      </c>
      <c r="CJ67" s="37">
        <v>9.9999999999999994E-12</v>
      </c>
      <c r="CK67" s="37">
        <v>9.9999999999999994E-12</v>
      </c>
      <c r="CL67" s="37">
        <v>9.9999999999999994E-12</v>
      </c>
      <c r="CM67" s="37">
        <v>9.9999999999999994E-12</v>
      </c>
      <c r="CN67" s="37">
        <v>9.9999999999999994E-12</v>
      </c>
      <c r="CO67" s="37">
        <v>9.9999999999999994E-12</v>
      </c>
      <c r="CP67" s="37">
        <v>9.9999999999999994E-12</v>
      </c>
      <c r="CQ67" s="37">
        <v>9.9999999999999994E-12</v>
      </c>
      <c r="CR67" s="37">
        <v>9.9999999999999994E-12</v>
      </c>
      <c r="CS67" s="37">
        <v>9.9999999999999994E-12</v>
      </c>
      <c r="CT67" s="37">
        <v>9.9999999999999994E-12</v>
      </c>
      <c r="CU67" s="37">
        <v>9.9999999999999994E-12</v>
      </c>
    </row>
    <row r="68" spans="1:99" s="74" customFormat="1" ht="70.5" customHeight="1" x14ac:dyDescent="0.2">
      <c r="A68" s="70" t="s">
        <v>81</v>
      </c>
      <c r="B68" s="71" t="s">
        <v>82</v>
      </c>
      <c r="C68" s="72" t="s">
        <v>143</v>
      </c>
      <c r="D68" s="73">
        <f>D69</f>
        <v>9.9999999999999995E-7</v>
      </c>
      <c r="E68" s="73">
        <f t="shared" ref="E68:BP68" si="46">E69</f>
        <v>9.9999999999999995E-7</v>
      </c>
      <c r="F68" s="73">
        <f t="shared" si="46"/>
        <v>9.9999999999999995E-7</v>
      </c>
      <c r="G68" s="73">
        <f t="shared" si="46"/>
        <v>9.9999999999999995E-7</v>
      </c>
      <c r="H68" s="73">
        <f t="shared" si="46"/>
        <v>9.9999999999999995E-7</v>
      </c>
      <c r="I68" s="73">
        <f t="shared" si="46"/>
        <v>9.9999999999999995E-7</v>
      </c>
      <c r="J68" s="73">
        <f t="shared" si="46"/>
        <v>9.9999999999999995E-7</v>
      </c>
      <c r="K68" s="73">
        <f t="shared" si="46"/>
        <v>9.9999999999999995E-7</v>
      </c>
      <c r="L68" s="73">
        <f t="shared" si="46"/>
        <v>9.9999999999999995E-7</v>
      </c>
      <c r="M68" s="73">
        <f t="shared" si="46"/>
        <v>9.9999999999999995E-7</v>
      </c>
      <c r="N68" s="73">
        <f t="shared" si="46"/>
        <v>9.9999999999999995E-7</v>
      </c>
      <c r="O68" s="73">
        <f t="shared" si="46"/>
        <v>9.9999999999999995E-7</v>
      </c>
      <c r="P68" s="73">
        <f t="shared" si="46"/>
        <v>9.9999999999999995E-7</v>
      </c>
      <c r="Q68" s="73">
        <f t="shared" si="46"/>
        <v>9.9999999999999995E-7</v>
      </c>
      <c r="R68" s="73">
        <f t="shared" si="46"/>
        <v>9.9999999999999995E-7</v>
      </c>
      <c r="S68" s="73">
        <f t="shared" si="46"/>
        <v>9.9999999999999995E-7</v>
      </c>
      <c r="T68" s="73">
        <f t="shared" si="46"/>
        <v>9.9999999999999995E-7</v>
      </c>
      <c r="U68" s="73">
        <f t="shared" si="46"/>
        <v>9.9999999999999995E-7</v>
      </c>
      <c r="V68" s="73">
        <f t="shared" si="46"/>
        <v>9.9999999999999995E-7</v>
      </c>
      <c r="W68" s="73">
        <f t="shared" si="46"/>
        <v>9.9999999999999995E-7</v>
      </c>
      <c r="X68" s="73">
        <f t="shared" si="46"/>
        <v>9.9999999999999995E-7</v>
      </c>
      <c r="Y68" s="73">
        <f t="shared" si="46"/>
        <v>9.9999999999999995E-7</v>
      </c>
      <c r="Z68" s="73">
        <f t="shared" si="46"/>
        <v>9.9999999999999995E-7</v>
      </c>
      <c r="AA68" s="73">
        <f t="shared" si="46"/>
        <v>9.9999999999999995E-7</v>
      </c>
      <c r="AB68" s="73">
        <f t="shared" si="46"/>
        <v>9.9999999999999995E-7</v>
      </c>
      <c r="AC68" s="73">
        <f t="shared" si="46"/>
        <v>9.9999999999999995E-7</v>
      </c>
      <c r="AD68" s="73">
        <f t="shared" si="46"/>
        <v>9.9999999999999995E-7</v>
      </c>
      <c r="AE68" s="73">
        <f t="shared" si="46"/>
        <v>9.9999999999999995E-7</v>
      </c>
      <c r="AF68" s="73">
        <f t="shared" si="46"/>
        <v>9.9999999999999995E-7</v>
      </c>
      <c r="AG68" s="73">
        <f t="shared" si="46"/>
        <v>9.9999999999999995E-7</v>
      </c>
      <c r="AH68" s="73">
        <f t="shared" si="46"/>
        <v>9.9999999999999995E-7</v>
      </c>
      <c r="AI68" s="73">
        <f t="shared" si="46"/>
        <v>9.9999999999999995E-7</v>
      </c>
      <c r="AJ68" s="73">
        <f t="shared" si="46"/>
        <v>9.9999999999999995E-7</v>
      </c>
      <c r="AK68" s="73">
        <f t="shared" si="46"/>
        <v>9.9999999999999995E-7</v>
      </c>
      <c r="AL68" s="73">
        <f t="shared" si="46"/>
        <v>9.9999999999999995E-7</v>
      </c>
      <c r="AM68" s="73">
        <f t="shared" si="46"/>
        <v>9.9999999999999995E-7</v>
      </c>
      <c r="AN68" s="73">
        <f t="shared" si="46"/>
        <v>9.9999999999999995E-7</v>
      </c>
      <c r="AO68" s="73">
        <f t="shared" si="46"/>
        <v>9.9999999999999995E-7</v>
      </c>
      <c r="AP68" s="73">
        <f t="shared" si="46"/>
        <v>9.9999999999999995E-7</v>
      </c>
      <c r="AQ68" s="73">
        <f t="shared" si="46"/>
        <v>9.9999999999999995E-7</v>
      </c>
      <c r="AR68" s="73">
        <f t="shared" si="46"/>
        <v>9.9999999999999995E-7</v>
      </c>
      <c r="AS68" s="73">
        <f t="shared" si="46"/>
        <v>9.9999999999999995E-7</v>
      </c>
      <c r="AT68" s="73">
        <f t="shared" si="46"/>
        <v>9.9999999999999995E-7</v>
      </c>
      <c r="AU68" s="73">
        <f t="shared" si="46"/>
        <v>9.9999999999999995E-7</v>
      </c>
      <c r="AV68" s="73">
        <f t="shared" si="46"/>
        <v>9.9999999999999995E-7</v>
      </c>
      <c r="AW68" s="73">
        <f t="shared" si="46"/>
        <v>9.9999999999999995E-7</v>
      </c>
      <c r="AX68" s="73">
        <f t="shared" si="46"/>
        <v>9.9999999999999995E-7</v>
      </c>
      <c r="AY68" s="73">
        <f t="shared" si="46"/>
        <v>9.9999999999999995E-7</v>
      </c>
      <c r="AZ68" s="73">
        <f t="shared" si="46"/>
        <v>0</v>
      </c>
      <c r="BA68" s="73">
        <f t="shared" si="46"/>
        <v>0</v>
      </c>
      <c r="BB68" s="73">
        <f t="shared" si="46"/>
        <v>1.0000000000000001E-9</v>
      </c>
      <c r="BC68" s="73">
        <f t="shared" si="46"/>
        <v>1E-14</v>
      </c>
      <c r="BD68" s="73">
        <f t="shared" si="46"/>
        <v>1E-4</v>
      </c>
      <c r="BE68" s="73">
        <f t="shared" si="46"/>
        <v>1E-4</v>
      </c>
      <c r="BF68" s="73">
        <f t="shared" si="46"/>
        <v>1E-4</v>
      </c>
      <c r="BG68" s="73">
        <f t="shared" si="46"/>
        <v>1E-4</v>
      </c>
      <c r="BH68" s="73">
        <f t="shared" si="46"/>
        <v>1E-4</v>
      </c>
      <c r="BI68" s="73">
        <f t="shared" si="46"/>
        <v>1E-4</v>
      </c>
      <c r="BJ68" s="73">
        <f t="shared" si="46"/>
        <v>1E-4</v>
      </c>
      <c r="BK68" s="73">
        <f t="shared" si="46"/>
        <v>1E-4</v>
      </c>
      <c r="BL68" s="73">
        <f t="shared" si="46"/>
        <v>1E-4</v>
      </c>
      <c r="BM68" s="73">
        <f t="shared" si="46"/>
        <v>1E-4</v>
      </c>
      <c r="BN68" s="73">
        <f t="shared" si="46"/>
        <v>1E-4</v>
      </c>
      <c r="BO68" s="73">
        <f t="shared" si="46"/>
        <v>1E-4</v>
      </c>
      <c r="BP68" s="73">
        <f t="shared" si="46"/>
        <v>1E-4</v>
      </c>
      <c r="BQ68" s="73">
        <f t="shared" ref="BQ68:CU68" si="47">BQ69</f>
        <v>1E-4</v>
      </c>
      <c r="BR68" s="73">
        <f t="shared" si="47"/>
        <v>1E-4</v>
      </c>
      <c r="BS68" s="73">
        <f t="shared" si="47"/>
        <v>1E-4</v>
      </c>
      <c r="BT68" s="73">
        <f t="shared" si="47"/>
        <v>1E-4</v>
      </c>
      <c r="BU68" s="73">
        <f t="shared" si="47"/>
        <v>1E-4</v>
      </c>
      <c r="BV68" s="73">
        <f t="shared" si="47"/>
        <v>1E-4</v>
      </c>
      <c r="BW68" s="73">
        <f t="shared" si="47"/>
        <v>1E-4</v>
      </c>
      <c r="BX68" s="73">
        <f t="shared" si="47"/>
        <v>1E-4</v>
      </c>
      <c r="BY68" s="73">
        <f t="shared" si="47"/>
        <v>1E-4</v>
      </c>
      <c r="BZ68" s="73">
        <f t="shared" si="47"/>
        <v>1E-4</v>
      </c>
      <c r="CA68" s="73">
        <f t="shared" si="47"/>
        <v>1E-4</v>
      </c>
      <c r="CB68" s="73">
        <f t="shared" si="47"/>
        <v>1E-4</v>
      </c>
      <c r="CC68" s="73">
        <f t="shared" si="47"/>
        <v>1E-4</v>
      </c>
      <c r="CD68" s="73">
        <f t="shared" si="47"/>
        <v>1E-4</v>
      </c>
      <c r="CE68" s="73">
        <f t="shared" si="47"/>
        <v>1E-4</v>
      </c>
      <c r="CF68" s="73">
        <f t="shared" si="47"/>
        <v>1E-4</v>
      </c>
      <c r="CG68" s="73">
        <f t="shared" si="47"/>
        <v>1E-4</v>
      </c>
      <c r="CH68" s="73">
        <f t="shared" si="47"/>
        <v>1E-4</v>
      </c>
      <c r="CI68" s="73">
        <f t="shared" si="47"/>
        <v>1E-4</v>
      </c>
      <c r="CJ68" s="73">
        <f t="shared" si="47"/>
        <v>0</v>
      </c>
      <c r="CK68" s="73">
        <f t="shared" si="47"/>
        <v>1.5640560048960002</v>
      </c>
      <c r="CL68" s="73">
        <f t="shared" si="47"/>
        <v>1.0000000000000001E-9</v>
      </c>
      <c r="CM68" s="73">
        <f t="shared" si="47"/>
        <v>1.0000000000000001E-9</v>
      </c>
      <c r="CN68" s="73">
        <f t="shared" si="47"/>
        <v>1.0000000000000001E-9</v>
      </c>
      <c r="CO68" s="73">
        <f t="shared" si="47"/>
        <v>1.0000000000000001E-9</v>
      </c>
      <c r="CP68" s="73">
        <f t="shared" si="47"/>
        <v>1.0000000000000001E-9</v>
      </c>
      <c r="CQ68" s="73">
        <f t="shared" si="47"/>
        <v>1.0000000000000001E-9</v>
      </c>
      <c r="CR68" s="73">
        <f t="shared" si="47"/>
        <v>1.0000000000000001E-9</v>
      </c>
      <c r="CS68" s="73">
        <f t="shared" si="47"/>
        <v>1.0000000000000001E-9</v>
      </c>
      <c r="CT68" s="73">
        <f t="shared" si="47"/>
        <v>1.0000000000000001E-9</v>
      </c>
      <c r="CU68" s="73">
        <f t="shared" si="47"/>
        <v>1.0000000000000001E-9</v>
      </c>
    </row>
    <row r="69" spans="1:99" s="67" customFormat="1" ht="54.75" customHeight="1" x14ac:dyDescent="0.2">
      <c r="A69" s="80" t="s">
        <v>254</v>
      </c>
      <c r="B69" s="81" t="s">
        <v>255</v>
      </c>
      <c r="C69" s="82" t="s">
        <v>256</v>
      </c>
      <c r="D69" s="59">
        <v>9.9999999999999995E-7</v>
      </c>
      <c r="E69" s="59">
        <v>9.9999999999999995E-7</v>
      </c>
      <c r="F69" s="59">
        <v>9.9999999999999995E-7</v>
      </c>
      <c r="G69" s="59">
        <v>9.9999999999999995E-7</v>
      </c>
      <c r="H69" s="59">
        <v>9.9999999999999995E-7</v>
      </c>
      <c r="I69" s="59">
        <v>9.9999999999999995E-7</v>
      </c>
      <c r="J69" s="59">
        <v>9.9999999999999995E-7</v>
      </c>
      <c r="K69" s="59">
        <v>9.9999999999999995E-7</v>
      </c>
      <c r="L69" s="59">
        <v>9.9999999999999995E-7</v>
      </c>
      <c r="M69" s="59">
        <v>9.9999999999999995E-7</v>
      </c>
      <c r="N69" s="59">
        <v>9.9999999999999995E-7</v>
      </c>
      <c r="O69" s="59">
        <v>9.9999999999999995E-7</v>
      </c>
      <c r="P69" s="59">
        <v>9.9999999999999995E-7</v>
      </c>
      <c r="Q69" s="59">
        <v>9.9999999999999995E-7</v>
      </c>
      <c r="R69" s="59">
        <v>9.9999999999999995E-7</v>
      </c>
      <c r="S69" s="59">
        <v>9.9999999999999995E-7</v>
      </c>
      <c r="T69" s="59">
        <v>9.9999999999999995E-7</v>
      </c>
      <c r="U69" s="59">
        <v>9.9999999999999995E-7</v>
      </c>
      <c r="V69" s="59">
        <v>9.9999999999999995E-7</v>
      </c>
      <c r="W69" s="59">
        <v>9.9999999999999995E-7</v>
      </c>
      <c r="X69" s="59">
        <v>9.9999999999999995E-7</v>
      </c>
      <c r="Y69" s="59">
        <v>9.9999999999999995E-7</v>
      </c>
      <c r="Z69" s="59">
        <v>9.9999999999999995E-7</v>
      </c>
      <c r="AA69" s="59">
        <v>9.9999999999999995E-7</v>
      </c>
      <c r="AB69" s="59">
        <v>9.9999999999999995E-7</v>
      </c>
      <c r="AC69" s="59">
        <v>9.9999999999999995E-7</v>
      </c>
      <c r="AD69" s="59">
        <v>9.9999999999999995E-7</v>
      </c>
      <c r="AE69" s="59">
        <v>9.9999999999999995E-7</v>
      </c>
      <c r="AF69" s="59">
        <v>9.9999999999999995E-7</v>
      </c>
      <c r="AG69" s="59">
        <v>9.9999999999999995E-7</v>
      </c>
      <c r="AH69" s="59">
        <v>9.9999999999999995E-7</v>
      </c>
      <c r="AI69" s="59">
        <v>9.9999999999999995E-7</v>
      </c>
      <c r="AJ69" s="59">
        <v>9.9999999999999995E-7</v>
      </c>
      <c r="AK69" s="59">
        <v>9.9999999999999995E-7</v>
      </c>
      <c r="AL69" s="59">
        <v>9.9999999999999995E-7</v>
      </c>
      <c r="AM69" s="59">
        <v>9.9999999999999995E-7</v>
      </c>
      <c r="AN69" s="59">
        <v>9.9999999999999995E-7</v>
      </c>
      <c r="AO69" s="59">
        <v>9.9999999999999995E-7</v>
      </c>
      <c r="AP69" s="59">
        <v>9.9999999999999995E-7</v>
      </c>
      <c r="AQ69" s="59">
        <v>9.9999999999999995E-7</v>
      </c>
      <c r="AR69" s="59">
        <v>9.9999999999999995E-7</v>
      </c>
      <c r="AS69" s="59">
        <v>9.9999999999999995E-7</v>
      </c>
      <c r="AT69" s="59">
        <v>9.9999999999999995E-7</v>
      </c>
      <c r="AU69" s="59">
        <v>9.9999999999999995E-7</v>
      </c>
      <c r="AV69" s="59">
        <v>9.9999999999999995E-7</v>
      </c>
      <c r="AW69" s="59">
        <v>9.9999999999999995E-7</v>
      </c>
      <c r="AX69" s="59">
        <v>9.9999999999999995E-7</v>
      </c>
      <c r="AY69" s="59">
        <v>9.9999999999999995E-7</v>
      </c>
      <c r="AZ69" s="60">
        <v>0</v>
      </c>
      <c r="BA69" s="60">
        <v>0</v>
      </c>
      <c r="BB69" s="60">
        <v>1.0000000000000001E-9</v>
      </c>
      <c r="BC69" s="60">
        <v>1E-14</v>
      </c>
      <c r="BD69" s="59">
        <v>1E-4</v>
      </c>
      <c r="BE69" s="59">
        <v>1E-4</v>
      </c>
      <c r="BF69" s="59">
        <v>1E-4</v>
      </c>
      <c r="BG69" s="59">
        <v>1E-4</v>
      </c>
      <c r="BH69" s="59">
        <v>1E-4</v>
      </c>
      <c r="BI69" s="59">
        <v>1E-4</v>
      </c>
      <c r="BJ69" s="59">
        <v>1E-4</v>
      </c>
      <c r="BK69" s="59">
        <v>1E-4</v>
      </c>
      <c r="BL69" s="59">
        <v>1E-4</v>
      </c>
      <c r="BM69" s="59">
        <v>1E-4</v>
      </c>
      <c r="BN69" s="59">
        <v>1E-4</v>
      </c>
      <c r="BO69" s="59">
        <v>1E-4</v>
      </c>
      <c r="BP69" s="59">
        <v>1E-4</v>
      </c>
      <c r="BQ69" s="59">
        <v>1E-4</v>
      </c>
      <c r="BR69" s="59">
        <v>1E-4</v>
      </c>
      <c r="BS69" s="59">
        <v>1E-4</v>
      </c>
      <c r="BT69" s="59">
        <v>1E-4</v>
      </c>
      <c r="BU69" s="59">
        <v>1E-4</v>
      </c>
      <c r="BV69" s="59">
        <v>1E-4</v>
      </c>
      <c r="BW69" s="59">
        <v>1E-4</v>
      </c>
      <c r="BX69" s="59">
        <v>1E-4</v>
      </c>
      <c r="BY69" s="59">
        <v>1E-4</v>
      </c>
      <c r="BZ69" s="59">
        <v>1E-4</v>
      </c>
      <c r="CA69" s="59">
        <v>1E-4</v>
      </c>
      <c r="CB69" s="59">
        <v>1E-4</v>
      </c>
      <c r="CC69" s="59">
        <v>1E-4</v>
      </c>
      <c r="CD69" s="59">
        <v>1E-4</v>
      </c>
      <c r="CE69" s="59">
        <v>1E-4</v>
      </c>
      <c r="CF69" s="59">
        <v>1E-4</v>
      </c>
      <c r="CG69" s="59">
        <v>1E-4</v>
      </c>
      <c r="CH69" s="59">
        <v>1E-4</v>
      </c>
      <c r="CI69" s="59">
        <v>1E-4</v>
      </c>
      <c r="CJ69" s="83">
        <v>0</v>
      </c>
      <c r="CK69" s="69">
        <f>1.30338000408*1.2</f>
        <v>1.5640560048960002</v>
      </c>
      <c r="CL69" s="84">
        <v>1.0000000000000001E-9</v>
      </c>
      <c r="CM69" s="84">
        <v>1.0000000000000001E-9</v>
      </c>
      <c r="CN69" s="84">
        <v>1.0000000000000001E-9</v>
      </c>
      <c r="CO69" s="84">
        <v>1.0000000000000001E-9</v>
      </c>
      <c r="CP69" s="84">
        <v>1.0000000000000001E-9</v>
      </c>
      <c r="CQ69" s="84">
        <v>1.0000000000000001E-9</v>
      </c>
      <c r="CR69" s="59">
        <v>1.0000000000000001E-9</v>
      </c>
      <c r="CS69" s="59">
        <v>1.0000000000000001E-9</v>
      </c>
      <c r="CT69" s="59">
        <v>1.0000000000000001E-9</v>
      </c>
      <c r="CU69" s="59">
        <v>1.0000000000000001E-9</v>
      </c>
    </row>
    <row r="70" spans="1:99" s="1" customFormat="1" ht="69" customHeight="1" x14ac:dyDescent="0.2">
      <c r="A70" s="34" t="s">
        <v>83</v>
      </c>
      <c r="B70" s="35" t="s">
        <v>84</v>
      </c>
      <c r="C70" s="36" t="s">
        <v>143</v>
      </c>
      <c r="D70" s="37">
        <v>1.0000000000000001E-9</v>
      </c>
      <c r="E70" s="37">
        <v>1.0000000000000001E-9</v>
      </c>
      <c r="F70" s="37">
        <v>1.0000000000000001E-9</v>
      </c>
      <c r="G70" s="37">
        <v>1.0000000000000001E-9</v>
      </c>
      <c r="H70" s="37">
        <v>1.0000000000000001E-9</v>
      </c>
      <c r="I70" s="37">
        <v>1.0000000000000001E-9</v>
      </c>
      <c r="J70" s="37">
        <v>1.0000000000000001E-9</v>
      </c>
      <c r="K70" s="37">
        <v>1.0000000000000001E-9</v>
      </c>
      <c r="L70" s="37">
        <v>1.0000000000000001E-9</v>
      </c>
      <c r="M70" s="37">
        <v>1.0000000000000001E-9</v>
      </c>
      <c r="N70" s="37">
        <v>1.0000000000000001E-9</v>
      </c>
      <c r="O70" s="37">
        <v>1.0000000000000001E-9</v>
      </c>
      <c r="P70" s="37">
        <v>1.0000000000000001E-9</v>
      </c>
      <c r="Q70" s="37">
        <v>1.0000000000000001E-9</v>
      </c>
      <c r="R70" s="37">
        <v>1.0000000000000001E-9</v>
      </c>
      <c r="S70" s="37">
        <v>1.0000000000000001E-9</v>
      </c>
      <c r="T70" s="37">
        <v>1.0000000000000001E-9</v>
      </c>
      <c r="U70" s="37">
        <v>1.0000000000000001E-9</v>
      </c>
      <c r="V70" s="37">
        <v>1.0000000000000001E-9</v>
      </c>
      <c r="W70" s="37">
        <v>1.0000000000000001E-9</v>
      </c>
      <c r="X70" s="37">
        <v>1.0000000000000001E-9</v>
      </c>
      <c r="Y70" s="37">
        <v>1.0000000000000001E-9</v>
      </c>
      <c r="Z70" s="37">
        <v>1.0000000000000001E-9</v>
      </c>
      <c r="AA70" s="37">
        <v>1.0000000000000001E-9</v>
      </c>
      <c r="AB70" s="37">
        <v>1.0000000000000001E-9</v>
      </c>
      <c r="AC70" s="37">
        <v>1.0000000000000001E-9</v>
      </c>
      <c r="AD70" s="37">
        <v>1.0000000000000001E-9</v>
      </c>
      <c r="AE70" s="37">
        <v>1.0000000000000001E-9</v>
      </c>
      <c r="AF70" s="37">
        <v>1.0000000000000001E-9</v>
      </c>
      <c r="AG70" s="37">
        <v>1.0000000000000001E-9</v>
      </c>
      <c r="AH70" s="37">
        <v>1.0000000000000001E-9</v>
      </c>
      <c r="AI70" s="37">
        <v>1.0000000000000001E-9</v>
      </c>
      <c r="AJ70" s="37">
        <v>1.0000000000000001E-9</v>
      </c>
      <c r="AK70" s="37">
        <v>1.0000000000000001E-9</v>
      </c>
      <c r="AL70" s="37">
        <v>1.0000000000000001E-9</v>
      </c>
      <c r="AM70" s="37">
        <v>1.0000000000000001E-9</v>
      </c>
      <c r="AN70" s="37">
        <v>1.0000000000000001E-9</v>
      </c>
      <c r="AO70" s="37">
        <v>1.0000000000000001E-9</v>
      </c>
      <c r="AP70" s="37">
        <v>1.0000000000000001E-9</v>
      </c>
      <c r="AQ70" s="37">
        <v>1.0000000000000001E-9</v>
      </c>
      <c r="AR70" s="37">
        <v>1.0000000000000001E-9</v>
      </c>
      <c r="AS70" s="37">
        <v>1.0000000000000001E-9</v>
      </c>
      <c r="AT70" s="37">
        <v>1.0000000000000001E-9</v>
      </c>
      <c r="AU70" s="37">
        <v>1.0000000000000001E-9</v>
      </c>
      <c r="AV70" s="37">
        <v>1.0000000000000001E-9</v>
      </c>
      <c r="AW70" s="37">
        <v>1.0000000000000001E-9</v>
      </c>
      <c r="AX70" s="37">
        <v>1.0000000000000001E-9</v>
      </c>
      <c r="AY70" s="37">
        <v>1.0000000000000001E-9</v>
      </c>
      <c r="AZ70" s="39">
        <v>1.0000000000000001E-9</v>
      </c>
      <c r="BA70" s="39">
        <v>1.0000000000000001E-9</v>
      </c>
      <c r="BB70" s="39">
        <v>1.0000000000000001E-9</v>
      </c>
      <c r="BC70" s="39">
        <v>1.0000000000000001E-9</v>
      </c>
      <c r="BD70" s="37">
        <v>1.0000000000000001E-9</v>
      </c>
      <c r="BE70" s="37">
        <v>1.0000000000000001E-9</v>
      </c>
      <c r="BF70" s="37">
        <v>1.0000000000000001E-9</v>
      </c>
      <c r="BG70" s="37">
        <v>1.0000000000000001E-9</v>
      </c>
      <c r="BH70" s="37">
        <v>1.0000000000000001E-9</v>
      </c>
      <c r="BI70" s="37">
        <v>1.0000000000000001E-9</v>
      </c>
      <c r="BJ70" s="37">
        <v>1.0000000000000001E-9</v>
      </c>
      <c r="BK70" s="37">
        <v>1.0000000000000001E-9</v>
      </c>
      <c r="BL70" s="37">
        <v>1.0000000000000001E-9</v>
      </c>
      <c r="BM70" s="37">
        <v>1.0000000000000001E-9</v>
      </c>
      <c r="BN70" s="37">
        <v>1.0000000000000001E-9</v>
      </c>
      <c r="BO70" s="37">
        <v>1.0000000000000001E-9</v>
      </c>
      <c r="BP70" s="37">
        <v>1.0000000000000001E-9</v>
      </c>
      <c r="BQ70" s="37">
        <v>1.0000000000000001E-9</v>
      </c>
      <c r="BR70" s="37">
        <v>1.0000000000000001E-9</v>
      </c>
      <c r="BS70" s="37">
        <v>1.0000000000000001E-9</v>
      </c>
      <c r="BT70" s="37">
        <v>1.0000000000000001E-9</v>
      </c>
      <c r="BU70" s="37">
        <v>1.0000000000000001E-9</v>
      </c>
      <c r="BV70" s="37">
        <v>1.0000000000000001E-9</v>
      </c>
      <c r="BW70" s="37">
        <v>1.0000000000000001E-9</v>
      </c>
      <c r="BX70" s="37">
        <v>1.0000000000000001E-9</v>
      </c>
      <c r="BY70" s="37">
        <v>1.0000000000000001E-9</v>
      </c>
      <c r="BZ70" s="37">
        <v>1.0000000000000001E-9</v>
      </c>
      <c r="CA70" s="37">
        <v>1.0000000000000001E-9</v>
      </c>
      <c r="CB70" s="37">
        <v>1.0000000000000001E-9</v>
      </c>
      <c r="CC70" s="37">
        <v>1.0000000000000001E-9</v>
      </c>
      <c r="CD70" s="37">
        <v>1.0000000000000001E-9</v>
      </c>
      <c r="CE70" s="37">
        <v>1.0000000000000001E-9</v>
      </c>
      <c r="CF70" s="37">
        <v>1.0000000000000001E-9</v>
      </c>
      <c r="CG70" s="37">
        <v>1.0000000000000001E-9</v>
      </c>
      <c r="CH70" s="37">
        <v>1.0000000000000001E-9</v>
      </c>
      <c r="CI70" s="37">
        <v>1.0000000000000001E-9</v>
      </c>
      <c r="CJ70" s="37">
        <v>1.0000000000000001E-9</v>
      </c>
      <c r="CK70" s="37">
        <v>1.0000000000000001E-9</v>
      </c>
      <c r="CL70" s="37">
        <v>1.0000000000000001E-9</v>
      </c>
      <c r="CM70" s="37">
        <v>1.0000000000000001E-9</v>
      </c>
      <c r="CN70" s="37">
        <v>1.0000000000000001E-9</v>
      </c>
      <c r="CO70" s="37">
        <v>1.0000000000000001E-9</v>
      </c>
      <c r="CP70" s="37">
        <v>1.0000000000000001E-9</v>
      </c>
      <c r="CQ70" s="37">
        <v>1.0000000000000001E-9</v>
      </c>
      <c r="CR70" s="37">
        <v>1.0000000000000001E-9</v>
      </c>
      <c r="CS70" s="37">
        <v>1.0000000000000001E-9</v>
      </c>
      <c r="CT70" s="37">
        <v>1.0000000000000001E-9</v>
      </c>
      <c r="CU70" s="37">
        <v>1.0000000000000001E-9</v>
      </c>
    </row>
    <row r="71" spans="1:99" s="1" customFormat="1" ht="47.25" x14ac:dyDescent="0.2">
      <c r="A71" s="34" t="s">
        <v>85</v>
      </c>
      <c r="B71" s="35" t="s">
        <v>86</v>
      </c>
      <c r="C71" s="36" t="s">
        <v>143</v>
      </c>
      <c r="D71" s="37">
        <v>1E-10</v>
      </c>
      <c r="E71" s="37">
        <v>1E-10</v>
      </c>
      <c r="F71" s="37">
        <v>1E-10</v>
      </c>
      <c r="G71" s="37">
        <v>1E-10</v>
      </c>
      <c r="H71" s="37">
        <v>1E-10</v>
      </c>
      <c r="I71" s="37">
        <v>1E-10</v>
      </c>
      <c r="J71" s="37">
        <v>1E-10</v>
      </c>
      <c r="K71" s="37">
        <v>1E-10</v>
      </c>
      <c r="L71" s="37">
        <v>1E-10</v>
      </c>
      <c r="M71" s="37">
        <v>1E-10</v>
      </c>
      <c r="N71" s="37">
        <v>1E-10</v>
      </c>
      <c r="O71" s="37">
        <v>1E-10</v>
      </c>
      <c r="P71" s="37">
        <v>1E-10</v>
      </c>
      <c r="Q71" s="37">
        <v>1E-10</v>
      </c>
      <c r="R71" s="37">
        <v>1E-10</v>
      </c>
      <c r="S71" s="37">
        <v>1E-10</v>
      </c>
      <c r="T71" s="37">
        <v>1E-10</v>
      </c>
      <c r="U71" s="37">
        <v>1E-10</v>
      </c>
      <c r="V71" s="37">
        <v>1E-10</v>
      </c>
      <c r="W71" s="37">
        <v>1E-10</v>
      </c>
      <c r="X71" s="37">
        <v>1E-10</v>
      </c>
      <c r="Y71" s="37">
        <v>1E-10</v>
      </c>
      <c r="Z71" s="37">
        <v>1E-10</v>
      </c>
      <c r="AA71" s="37">
        <v>1E-10</v>
      </c>
      <c r="AB71" s="37">
        <v>1E-10</v>
      </c>
      <c r="AC71" s="37">
        <v>1E-10</v>
      </c>
      <c r="AD71" s="37">
        <v>1E-10</v>
      </c>
      <c r="AE71" s="37">
        <v>1E-10</v>
      </c>
      <c r="AF71" s="37">
        <v>1E-10</v>
      </c>
      <c r="AG71" s="37">
        <v>1E-10</v>
      </c>
      <c r="AH71" s="37">
        <v>1E-10</v>
      </c>
      <c r="AI71" s="37">
        <v>1E-10</v>
      </c>
      <c r="AJ71" s="37">
        <v>1E-10</v>
      </c>
      <c r="AK71" s="37">
        <v>1E-10</v>
      </c>
      <c r="AL71" s="37">
        <v>1E-10</v>
      </c>
      <c r="AM71" s="37">
        <v>1E-10</v>
      </c>
      <c r="AN71" s="37">
        <v>1E-10</v>
      </c>
      <c r="AO71" s="37">
        <v>1E-10</v>
      </c>
      <c r="AP71" s="37">
        <v>1E-10</v>
      </c>
      <c r="AQ71" s="37">
        <v>1E-10</v>
      </c>
      <c r="AR71" s="37">
        <v>1E-10</v>
      </c>
      <c r="AS71" s="37">
        <v>1E-10</v>
      </c>
      <c r="AT71" s="37">
        <v>1E-10</v>
      </c>
      <c r="AU71" s="37">
        <v>1E-10</v>
      </c>
      <c r="AV71" s="37">
        <v>1E-10</v>
      </c>
      <c r="AW71" s="37">
        <v>1E-10</v>
      </c>
      <c r="AX71" s="37">
        <v>1E-10</v>
      </c>
      <c r="AY71" s="37">
        <v>1E-10</v>
      </c>
      <c r="AZ71" s="39">
        <v>1E-10</v>
      </c>
      <c r="BA71" s="39">
        <v>1E-10</v>
      </c>
      <c r="BB71" s="39">
        <v>1E-10</v>
      </c>
      <c r="BC71" s="39">
        <v>1E-10</v>
      </c>
      <c r="BD71" s="37">
        <v>1E-10</v>
      </c>
      <c r="BE71" s="37">
        <v>1E-10</v>
      </c>
      <c r="BF71" s="37">
        <v>1E-10</v>
      </c>
      <c r="BG71" s="37">
        <v>1E-10</v>
      </c>
      <c r="BH71" s="37">
        <v>1E-10</v>
      </c>
      <c r="BI71" s="37">
        <v>1E-10</v>
      </c>
      <c r="BJ71" s="37">
        <v>1E-10</v>
      </c>
      <c r="BK71" s="37">
        <v>1E-10</v>
      </c>
      <c r="BL71" s="37">
        <v>1E-10</v>
      </c>
      <c r="BM71" s="37">
        <v>1E-10</v>
      </c>
      <c r="BN71" s="37">
        <v>1E-10</v>
      </c>
      <c r="BO71" s="37">
        <v>1E-10</v>
      </c>
      <c r="BP71" s="37">
        <v>1E-10</v>
      </c>
      <c r="BQ71" s="37">
        <v>1E-10</v>
      </c>
      <c r="BR71" s="37">
        <v>1E-10</v>
      </c>
      <c r="BS71" s="37">
        <v>1E-10</v>
      </c>
      <c r="BT71" s="37">
        <v>1E-10</v>
      </c>
      <c r="BU71" s="37">
        <v>1E-10</v>
      </c>
      <c r="BV71" s="37">
        <v>1E-10</v>
      </c>
      <c r="BW71" s="37">
        <v>1E-10</v>
      </c>
      <c r="BX71" s="37">
        <v>1E-10</v>
      </c>
      <c r="BY71" s="37">
        <v>1E-10</v>
      </c>
      <c r="BZ71" s="37">
        <v>1E-10</v>
      </c>
      <c r="CA71" s="37">
        <v>1E-10</v>
      </c>
      <c r="CB71" s="37">
        <v>1E-10</v>
      </c>
      <c r="CC71" s="37">
        <v>1E-10</v>
      </c>
      <c r="CD71" s="37">
        <v>1E-10</v>
      </c>
      <c r="CE71" s="37">
        <v>1E-10</v>
      </c>
      <c r="CF71" s="37">
        <v>1E-10</v>
      </c>
      <c r="CG71" s="37">
        <v>1E-10</v>
      </c>
      <c r="CH71" s="37">
        <v>1E-10</v>
      </c>
      <c r="CI71" s="37">
        <v>1E-10</v>
      </c>
      <c r="CJ71" s="37">
        <v>1E-10</v>
      </c>
      <c r="CK71" s="37">
        <v>1E-10</v>
      </c>
      <c r="CL71" s="37">
        <v>1E-10</v>
      </c>
      <c r="CM71" s="37">
        <v>1E-10</v>
      </c>
      <c r="CN71" s="37">
        <v>1E-10</v>
      </c>
      <c r="CO71" s="37">
        <v>1E-10</v>
      </c>
      <c r="CP71" s="37">
        <v>1E-10</v>
      </c>
      <c r="CQ71" s="37">
        <v>1E-10</v>
      </c>
      <c r="CR71" s="37">
        <v>1E-10</v>
      </c>
      <c r="CS71" s="37">
        <v>1E-10</v>
      </c>
      <c r="CT71" s="37">
        <v>1E-10</v>
      </c>
      <c r="CU71" s="37">
        <v>1E-10</v>
      </c>
    </row>
    <row r="72" spans="1:99" s="1" customFormat="1" ht="76.5" customHeight="1" x14ac:dyDescent="0.2">
      <c r="A72" s="34" t="s">
        <v>87</v>
      </c>
      <c r="B72" s="35" t="s">
        <v>88</v>
      </c>
      <c r="C72" s="36" t="s">
        <v>143</v>
      </c>
      <c r="D72" s="37">
        <v>9.9999999999999998E-13</v>
      </c>
      <c r="E72" s="37">
        <v>9.9999999999999998E-13</v>
      </c>
      <c r="F72" s="37">
        <v>9.9999999999999998E-13</v>
      </c>
      <c r="G72" s="37">
        <v>9.9999999999999998E-13</v>
      </c>
      <c r="H72" s="37">
        <v>9.9999999999999998E-13</v>
      </c>
      <c r="I72" s="37">
        <v>9.9999999999999998E-13</v>
      </c>
      <c r="J72" s="37">
        <v>9.9999999999999998E-13</v>
      </c>
      <c r="K72" s="37">
        <v>9.9999999999999998E-13</v>
      </c>
      <c r="L72" s="37">
        <v>9.9999999999999998E-13</v>
      </c>
      <c r="M72" s="37">
        <v>9.9999999999999998E-13</v>
      </c>
      <c r="N72" s="37">
        <v>9.9999999999999998E-13</v>
      </c>
      <c r="O72" s="37">
        <v>9.9999999999999998E-13</v>
      </c>
      <c r="P72" s="37">
        <v>9.9999999999999998E-13</v>
      </c>
      <c r="Q72" s="37">
        <v>9.9999999999999998E-13</v>
      </c>
      <c r="R72" s="37">
        <v>9.9999999999999998E-13</v>
      </c>
      <c r="S72" s="37">
        <v>9.9999999999999998E-13</v>
      </c>
      <c r="T72" s="37">
        <v>9.9999999999999998E-13</v>
      </c>
      <c r="U72" s="37">
        <v>9.9999999999999998E-13</v>
      </c>
      <c r="V72" s="37">
        <v>9.9999999999999998E-13</v>
      </c>
      <c r="W72" s="37">
        <v>9.9999999999999998E-13</v>
      </c>
      <c r="X72" s="37">
        <v>9.9999999999999998E-13</v>
      </c>
      <c r="Y72" s="37">
        <v>9.9999999999999998E-13</v>
      </c>
      <c r="Z72" s="37">
        <v>9.9999999999999998E-13</v>
      </c>
      <c r="AA72" s="37">
        <v>9.9999999999999998E-13</v>
      </c>
      <c r="AB72" s="37">
        <v>9.9999999999999998E-13</v>
      </c>
      <c r="AC72" s="37">
        <v>9.9999999999999998E-13</v>
      </c>
      <c r="AD72" s="37">
        <v>9.9999999999999998E-13</v>
      </c>
      <c r="AE72" s="37">
        <v>9.9999999999999998E-13</v>
      </c>
      <c r="AF72" s="37">
        <v>9.9999999999999998E-13</v>
      </c>
      <c r="AG72" s="37">
        <v>9.9999999999999998E-13</v>
      </c>
      <c r="AH72" s="37">
        <v>9.9999999999999998E-13</v>
      </c>
      <c r="AI72" s="37">
        <v>9.9999999999999998E-13</v>
      </c>
      <c r="AJ72" s="37">
        <v>9.9999999999999998E-13</v>
      </c>
      <c r="AK72" s="37">
        <v>9.9999999999999998E-13</v>
      </c>
      <c r="AL72" s="37">
        <v>9.9999999999999998E-13</v>
      </c>
      <c r="AM72" s="37">
        <v>9.9999999999999998E-13</v>
      </c>
      <c r="AN72" s="37">
        <v>9.9999999999999998E-13</v>
      </c>
      <c r="AO72" s="37">
        <v>9.9999999999999998E-13</v>
      </c>
      <c r="AP72" s="37">
        <v>9.9999999999999998E-13</v>
      </c>
      <c r="AQ72" s="37">
        <v>9.9999999999999998E-13</v>
      </c>
      <c r="AR72" s="37">
        <v>9.9999999999999998E-13</v>
      </c>
      <c r="AS72" s="37">
        <v>9.9999999999999998E-13</v>
      </c>
      <c r="AT72" s="37">
        <v>9.9999999999999998E-13</v>
      </c>
      <c r="AU72" s="37">
        <v>9.9999999999999998E-13</v>
      </c>
      <c r="AV72" s="37">
        <v>9.9999999999999998E-13</v>
      </c>
      <c r="AW72" s="37">
        <v>9.9999999999999998E-13</v>
      </c>
      <c r="AX72" s="37">
        <v>9.9999999999999998E-13</v>
      </c>
      <c r="AY72" s="37">
        <v>9.9999999999999998E-13</v>
      </c>
      <c r="AZ72" s="39">
        <v>9.9999999999999998E-13</v>
      </c>
      <c r="BA72" s="39">
        <v>9.9999999999999998E-13</v>
      </c>
      <c r="BB72" s="39">
        <v>9.9999999999999998E-13</v>
      </c>
      <c r="BC72" s="39">
        <v>9.9999999999999998E-13</v>
      </c>
      <c r="BD72" s="37">
        <v>9.9999999999999998E-13</v>
      </c>
      <c r="BE72" s="37">
        <v>9.9999999999999998E-13</v>
      </c>
      <c r="BF72" s="37">
        <v>9.9999999999999998E-13</v>
      </c>
      <c r="BG72" s="37">
        <v>9.9999999999999998E-13</v>
      </c>
      <c r="BH72" s="37">
        <v>9.9999999999999998E-13</v>
      </c>
      <c r="BI72" s="37">
        <v>9.9999999999999998E-13</v>
      </c>
      <c r="BJ72" s="37">
        <v>9.9999999999999998E-13</v>
      </c>
      <c r="BK72" s="37">
        <v>9.9999999999999998E-13</v>
      </c>
      <c r="BL72" s="37">
        <v>9.9999999999999998E-13</v>
      </c>
      <c r="BM72" s="37">
        <v>9.9999999999999998E-13</v>
      </c>
      <c r="BN72" s="37">
        <v>9.9999999999999998E-13</v>
      </c>
      <c r="BO72" s="37">
        <v>9.9999999999999998E-13</v>
      </c>
      <c r="BP72" s="37">
        <v>9.9999999999999998E-13</v>
      </c>
      <c r="BQ72" s="37">
        <v>9.9999999999999998E-13</v>
      </c>
      <c r="BR72" s="37">
        <v>9.9999999999999998E-13</v>
      </c>
      <c r="BS72" s="37">
        <v>9.9999999999999998E-13</v>
      </c>
      <c r="BT72" s="37">
        <v>9.9999999999999998E-13</v>
      </c>
      <c r="BU72" s="37">
        <v>9.9999999999999998E-13</v>
      </c>
      <c r="BV72" s="37">
        <v>9.9999999999999998E-13</v>
      </c>
      <c r="BW72" s="37">
        <v>9.9999999999999998E-13</v>
      </c>
      <c r="BX72" s="37">
        <v>9.9999999999999998E-13</v>
      </c>
      <c r="BY72" s="37">
        <v>9.9999999999999998E-13</v>
      </c>
      <c r="BZ72" s="37">
        <v>9.9999999999999998E-13</v>
      </c>
      <c r="CA72" s="37">
        <v>9.9999999999999998E-13</v>
      </c>
      <c r="CB72" s="37">
        <v>9.9999999999999998E-13</v>
      </c>
      <c r="CC72" s="37">
        <v>9.9999999999999998E-13</v>
      </c>
      <c r="CD72" s="37">
        <v>9.9999999999999998E-13</v>
      </c>
      <c r="CE72" s="37">
        <v>9.9999999999999998E-13</v>
      </c>
      <c r="CF72" s="37">
        <v>9.9999999999999998E-13</v>
      </c>
      <c r="CG72" s="37">
        <v>9.9999999999999998E-13</v>
      </c>
      <c r="CH72" s="37">
        <v>9.9999999999999998E-13</v>
      </c>
      <c r="CI72" s="37">
        <v>9.9999999999999998E-13</v>
      </c>
      <c r="CJ72" s="37">
        <v>9.9999999999999998E-13</v>
      </c>
      <c r="CK72" s="37">
        <v>9.9999999999999998E-13</v>
      </c>
      <c r="CL72" s="37">
        <v>9.9999999999999998E-13</v>
      </c>
      <c r="CM72" s="37">
        <v>9.9999999999999998E-13</v>
      </c>
      <c r="CN72" s="37">
        <v>9.9999999999999998E-13</v>
      </c>
      <c r="CO72" s="37">
        <v>9.9999999999999998E-13</v>
      </c>
      <c r="CP72" s="37">
        <v>9.9999999999999998E-13</v>
      </c>
      <c r="CQ72" s="37">
        <v>9.9999999999999998E-13</v>
      </c>
      <c r="CR72" s="37">
        <v>9.9999999999999998E-13</v>
      </c>
      <c r="CS72" s="37">
        <v>9.9999999999999998E-13</v>
      </c>
      <c r="CT72" s="37">
        <v>9.9999999999999998E-13</v>
      </c>
      <c r="CU72" s="37">
        <v>9.9999999999999998E-13</v>
      </c>
    </row>
    <row r="73" spans="1:99" s="1" customFormat="1" ht="47.25" x14ac:dyDescent="0.2">
      <c r="A73" s="34" t="s">
        <v>130</v>
      </c>
      <c r="B73" s="35" t="s">
        <v>131</v>
      </c>
      <c r="C73" s="36" t="s">
        <v>143</v>
      </c>
      <c r="D73" s="43">
        <f>D74+G75</f>
        <v>1.001E-8</v>
      </c>
      <c r="E73" s="43">
        <f t="shared" ref="E73:BP73" si="48">E74+E75</f>
        <v>1.001E-8</v>
      </c>
      <c r="F73" s="43">
        <f t="shared" si="48"/>
        <v>1.001E-8</v>
      </c>
      <c r="G73" s="43">
        <f t="shared" si="48"/>
        <v>1.001E-8</v>
      </c>
      <c r="H73" s="43">
        <f t="shared" si="48"/>
        <v>1.001E-8</v>
      </c>
      <c r="I73" s="43">
        <f t="shared" si="48"/>
        <v>1.001E-8</v>
      </c>
      <c r="J73" s="43">
        <f t="shared" si="48"/>
        <v>1.001E-8</v>
      </c>
      <c r="K73" s="43">
        <f t="shared" si="48"/>
        <v>1.001E-8</v>
      </c>
      <c r="L73" s="43">
        <f t="shared" si="48"/>
        <v>1.001E-8</v>
      </c>
      <c r="M73" s="43">
        <f t="shared" si="48"/>
        <v>1.001E-8</v>
      </c>
      <c r="N73" s="43">
        <f t="shared" si="48"/>
        <v>1.001E-8</v>
      </c>
      <c r="O73" s="43">
        <f t="shared" si="48"/>
        <v>1.001E-8</v>
      </c>
      <c r="P73" s="43">
        <f t="shared" si="48"/>
        <v>1.001E-8</v>
      </c>
      <c r="Q73" s="43">
        <f t="shared" si="48"/>
        <v>1.001E-8</v>
      </c>
      <c r="R73" s="43">
        <f t="shared" si="48"/>
        <v>1.001E-8</v>
      </c>
      <c r="S73" s="43">
        <f t="shared" si="48"/>
        <v>1.001E-8</v>
      </c>
      <c r="T73" s="43">
        <f t="shared" si="48"/>
        <v>1.001E-8</v>
      </c>
      <c r="U73" s="43">
        <f t="shared" si="48"/>
        <v>1.001E-8</v>
      </c>
      <c r="V73" s="43">
        <f t="shared" si="48"/>
        <v>1.001E-8</v>
      </c>
      <c r="W73" s="43">
        <f t="shared" si="48"/>
        <v>1.001E-8</v>
      </c>
      <c r="X73" s="43">
        <f t="shared" si="48"/>
        <v>1.001E-8</v>
      </c>
      <c r="Y73" s="43">
        <f t="shared" si="48"/>
        <v>1.001E-8</v>
      </c>
      <c r="Z73" s="43">
        <f t="shared" si="48"/>
        <v>1.001E-8</v>
      </c>
      <c r="AA73" s="43">
        <f t="shared" si="48"/>
        <v>1.001E-8</v>
      </c>
      <c r="AB73" s="43">
        <f t="shared" si="48"/>
        <v>1.001E-8</v>
      </c>
      <c r="AC73" s="43">
        <f t="shared" si="48"/>
        <v>1.001E-8</v>
      </c>
      <c r="AD73" s="43">
        <f t="shared" si="48"/>
        <v>1.001E-8</v>
      </c>
      <c r="AE73" s="43">
        <f t="shared" si="48"/>
        <v>1.001E-8</v>
      </c>
      <c r="AF73" s="43">
        <f t="shared" si="48"/>
        <v>1.001E-8</v>
      </c>
      <c r="AG73" s="43">
        <f t="shared" si="48"/>
        <v>1.001E-8</v>
      </c>
      <c r="AH73" s="43">
        <f t="shared" si="48"/>
        <v>1.001E-8</v>
      </c>
      <c r="AI73" s="43">
        <f t="shared" si="48"/>
        <v>1.001E-8</v>
      </c>
      <c r="AJ73" s="43">
        <f t="shared" si="48"/>
        <v>1.001E-8</v>
      </c>
      <c r="AK73" s="43">
        <f t="shared" si="48"/>
        <v>1.001E-8</v>
      </c>
      <c r="AL73" s="43">
        <f t="shared" si="48"/>
        <v>1.001E-8</v>
      </c>
      <c r="AM73" s="43">
        <f t="shared" si="48"/>
        <v>1.001E-8</v>
      </c>
      <c r="AN73" s="43">
        <f t="shared" si="48"/>
        <v>1.001E-8</v>
      </c>
      <c r="AO73" s="43">
        <f t="shared" si="48"/>
        <v>1.001E-8</v>
      </c>
      <c r="AP73" s="43">
        <f t="shared" si="48"/>
        <v>1.001E-8</v>
      </c>
      <c r="AQ73" s="43">
        <f t="shared" si="48"/>
        <v>1.001E-8</v>
      </c>
      <c r="AR73" s="43">
        <f t="shared" si="48"/>
        <v>1.001E-8</v>
      </c>
      <c r="AS73" s="43">
        <f t="shared" si="48"/>
        <v>1.001E-8</v>
      </c>
      <c r="AT73" s="43">
        <f t="shared" si="48"/>
        <v>1.001E-8</v>
      </c>
      <c r="AU73" s="43">
        <f t="shared" si="48"/>
        <v>1.001E-8</v>
      </c>
      <c r="AV73" s="43">
        <f t="shared" si="48"/>
        <v>1.001E-8</v>
      </c>
      <c r="AW73" s="43">
        <f t="shared" si="48"/>
        <v>1.001E-8</v>
      </c>
      <c r="AX73" s="43">
        <f t="shared" si="48"/>
        <v>1.001E-8</v>
      </c>
      <c r="AY73" s="43">
        <f t="shared" si="48"/>
        <v>1.001E-8</v>
      </c>
      <c r="AZ73" s="39">
        <f t="shared" si="48"/>
        <v>1.001E-8</v>
      </c>
      <c r="BA73" s="39">
        <f t="shared" si="48"/>
        <v>1.001E-8</v>
      </c>
      <c r="BB73" s="39">
        <f t="shared" si="48"/>
        <v>1.001E-8</v>
      </c>
      <c r="BC73" s="39">
        <f t="shared" si="48"/>
        <v>1.001E-8</v>
      </c>
      <c r="BD73" s="43">
        <f t="shared" si="48"/>
        <v>1.001E-8</v>
      </c>
      <c r="BE73" s="43">
        <f t="shared" si="48"/>
        <v>1.001E-8</v>
      </c>
      <c r="BF73" s="43">
        <f t="shared" si="48"/>
        <v>1.001E-8</v>
      </c>
      <c r="BG73" s="43">
        <f t="shared" si="48"/>
        <v>1.001E-8</v>
      </c>
      <c r="BH73" s="43">
        <f t="shared" si="48"/>
        <v>1.001E-8</v>
      </c>
      <c r="BI73" s="43">
        <f t="shared" si="48"/>
        <v>1.001E-8</v>
      </c>
      <c r="BJ73" s="43">
        <f t="shared" si="48"/>
        <v>1.001E-8</v>
      </c>
      <c r="BK73" s="43">
        <f t="shared" si="48"/>
        <v>1.001E-8</v>
      </c>
      <c r="BL73" s="43">
        <f t="shared" si="48"/>
        <v>1.001E-8</v>
      </c>
      <c r="BM73" s="43">
        <f t="shared" si="48"/>
        <v>1.001E-8</v>
      </c>
      <c r="BN73" s="43">
        <f t="shared" si="48"/>
        <v>1.001E-8</v>
      </c>
      <c r="BO73" s="43">
        <f t="shared" si="48"/>
        <v>1.001E-8</v>
      </c>
      <c r="BP73" s="43">
        <f t="shared" si="48"/>
        <v>1.001E-8</v>
      </c>
      <c r="BQ73" s="43">
        <f t="shared" ref="BQ73:CU73" si="49">BQ74+BQ75</f>
        <v>1.001E-8</v>
      </c>
      <c r="BR73" s="43">
        <f t="shared" si="49"/>
        <v>1.001E-8</v>
      </c>
      <c r="BS73" s="43">
        <f t="shared" si="49"/>
        <v>1.001E-8</v>
      </c>
      <c r="BT73" s="43">
        <f t="shared" si="49"/>
        <v>1.001E-8</v>
      </c>
      <c r="BU73" s="43">
        <f t="shared" si="49"/>
        <v>1.001E-8</v>
      </c>
      <c r="BV73" s="43">
        <f t="shared" si="49"/>
        <v>1.001E-8</v>
      </c>
      <c r="BW73" s="43">
        <f t="shared" si="49"/>
        <v>1.001E-8</v>
      </c>
      <c r="BX73" s="43">
        <f t="shared" si="49"/>
        <v>1.001E-8</v>
      </c>
      <c r="BY73" s="43">
        <f t="shared" si="49"/>
        <v>1.001E-8</v>
      </c>
      <c r="BZ73" s="43">
        <f t="shared" si="49"/>
        <v>1.001E-8</v>
      </c>
      <c r="CA73" s="43">
        <f t="shared" si="49"/>
        <v>1.001E-8</v>
      </c>
      <c r="CB73" s="43">
        <f t="shared" si="49"/>
        <v>1.001E-8</v>
      </c>
      <c r="CC73" s="43">
        <f t="shared" si="49"/>
        <v>1.001E-8</v>
      </c>
      <c r="CD73" s="43">
        <f t="shared" si="49"/>
        <v>1.001E-8</v>
      </c>
      <c r="CE73" s="43">
        <f t="shared" si="49"/>
        <v>1.001E-8</v>
      </c>
      <c r="CF73" s="43">
        <f t="shared" si="49"/>
        <v>1.001E-8</v>
      </c>
      <c r="CG73" s="43">
        <f t="shared" si="49"/>
        <v>1.001E-8</v>
      </c>
      <c r="CH73" s="43">
        <f t="shared" si="49"/>
        <v>1.001E-8</v>
      </c>
      <c r="CI73" s="43">
        <f t="shared" si="49"/>
        <v>1.001E-8</v>
      </c>
      <c r="CJ73" s="43">
        <f t="shared" si="49"/>
        <v>1.001E-8</v>
      </c>
      <c r="CK73" s="43">
        <f t="shared" si="49"/>
        <v>1.001E-8</v>
      </c>
      <c r="CL73" s="43">
        <f t="shared" si="49"/>
        <v>1.001E-8</v>
      </c>
      <c r="CM73" s="43">
        <f t="shared" si="49"/>
        <v>1.001E-8</v>
      </c>
      <c r="CN73" s="43">
        <f t="shared" si="49"/>
        <v>1.001E-8</v>
      </c>
      <c r="CO73" s="43">
        <f t="shared" si="49"/>
        <v>1.001E-8</v>
      </c>
      <c r="CP73" s="43">
        <f t="shared" si="49"/>
        <v>1.001E-8</v>
      </c>
      <c r="CQ73" s="43">
        <f t="shared" si="49"/>
        <v>1.001E-8</v>
      </c>
      <c r="CR73" s="43">
        <f t="shared" si="49"/>
        <v>1.001E-8</v>
      </c>
      <c r="CS73" s="43">
        <f t="shared" si="49"/>
        <v>1.001E-8</v>
      </c>
      <c r="CT73" s="43">
        <f t="shared" si="49"/>
        <v>1.001E-8</v>
      </c>
      <c r="CU73" s="43">
        <f t="shared" si="49"/>
        <v>1.001E-8</v>
      </c>
    </row>
    <row r="74" spans="1:99" s="1" customFormat="1" ht="57.75" customHeight="1" x14ac:dyDescent="0.2">
      <c r="A74" s="34" t="s">
        <v>132</v>
      </c>
      <c r="B74" s="35" t="s">
        <v>133</v>
      </c>
      <c r="C74" s="36" t="s">
        <v>143</v>
      </c>
      <c r="D74" s="43">
        <v>1E-8</v>
      </c>
      <c r="E74" s="43">
        <v>1E-8</v>
      </c>
      <c r="F74" s="43">
        <v>1E-8</v>
      </c>
      <c r="G74" s="43">
        <v>1E-8</v>
      </c>
      <c r="H74" s="43">
        <v>1E-8</v>
      </c>
      <c r="I74" s="43">
        <v>1E-8</v>
      </c>
      <c r="J74" s="43">
        <v>1E-8</v>
      </c>
      <c r="K74" s="43">
        <v>1E-8</v>
      </c>
      <c r="L74" s="43">
        <v>1E-8</v>
      </c>
      <c r="M74" s="43">
        <v>1E-8</v>
      </c>
      <c r="N74" s="43">
        <v>1E-8</v>
      </c>
      <c r="O74" s="43">
        <v>1E-8</v>
      </c>
      <c r="P74" s="43">
        <v>1E-8</v>
      </c>
      <c r="Q74" s="43">
        <v>1E-8</v>
      </c>
      <c r="R74" s="43">
        <v>1E-8</v>
      </c>
      <c r="S74" s="43">
        <v>1E-8</v>
      </c>
      <c r="T74" s="43">
        <v>1E-8</v>
      </c>
      <c r="U74" s="43">
        <v>1E-8</v>
      </c>
      <c r="V74" s="43">
        <v>1E-8</v>
      </c>
      <c r="W74" s="43">
        <v>1E-8</v>
      </c>
      <c r="X74" s="43">
        <v>1E-8</v>
      </c>
      <c r="Y74" s="43">
        <v>1E-8</v>
      </c>
      <c r="Z74" s="43">
        <v>1E-8</v>
      </c>
      <c r="AA74" s="43">
        <v>1E-8</v>
      </c>
      <c r="AB74" s="43">
        <v>1E-8</v>
      </c>
      <c r="AC74" s="43">
        <v>1E-8</v>
      </c>
      <c r="AD74" s="43">
        <v>1E-8</v>
      </c>
      <c r="AE74" s="43">
        <v>1E-8</v>
      </c>
      <c r="AF74" s="43">
        <v>1E-8</v>
      </c>
      <c r="AG74" s="43">
        <v>1E-8</v>
      </c>
      <c r="AH74" s="43">
        <v>1E-8</v>
      </c>
      <c r="AI74" s="43">
        <v>1E-8</v>
      </c>
      <c r="AJ74" s="43">
        <v>1E-8</v>
      </c>
      <c r="AK74" s="43">
        <v>1E-8</v>
      </c>
      <c r="AL74" s="43">
        <v>1E-8</v>
      </c>
      <c r="AM74" s="43">
        <v>1E-8</v>
      </c>
      <c r="AN74" s="43">
        <v>1E-8</v>
      </c>
      <c r="AO74" s="43">
        <v>1E-8</v>
      </c>
      <c r="AP74" s="43">
        <v>1E-8</v>
      </c>
      <c r="AQ74" s="43">
        <v>1E-8</v>
      </c>
      <c r="AR74" s="43">
        <v>1E-8</v>
      </c>
      <c r="AS74" s="43">
        <v>1E-8</v>
      </c>
      <c r="AT74" s="43">
        <v>1E-8</v>
      </c>
      <c r="AU74" s="43">
        <v>1E-8</v>
      </c>
      <c r="AV74" s="43">
        <v>1E-8</v>
      </c>
      <c r="AW74" s="43">
        <v>1E-8</v>
      </c>
      <c r="AX74" s="43">
        <v>1E-8</v>
      </c>
      <c r="AY74" s="43">
        <v>1E-8</v>
      </c>
      <c r="AZ74" s="39">
        <v>1E-8</v>
      </c>
      <c r="BA74" s="39">
        <v>1E-8</v>
      </c>
      <c r="BB74" s="39">
        <v>1E-8</v>
      </c>
      <c r="BC74" s="39">
        <v>1E-8</v>
      </c>
      <c r="BD74" s="43">
        <v>1E-8</v>
      </c>
      <c r="BE74" s="43">
        <v>1E-8</v>
      </c>
      <c r="BF74" s="43">
        <v>1E-8</v>
      </c>
      <c r="BG74" s="43">
        <v>1E-8</v>
      </c>
      <c r="BH74" s="43">
        <v>1E-8</v>
      </c>
      <c r="BI74" s="43">
        <v>1E-8</v>
      </c>
      <c r="BJ74" s="43">
        <v>1E-8</v>
      </c>
      <c r="BK74" s="43">
        <v>1E-8</v>
      </c>
      <c r="BL74" s="43">
        <v>1E-8</v>
      </c>
      <c r="BM74" s="43">
        <v>1E-8</v>
      </c>
      <c r="BN74" s="43">
        <v>1E-8</v>
      </c>
      <c r="BO74" s="43">
        <v>1E-8</v>
      </c>
      <c r="BP74" s="43">
        <v>1E-8</v>
      </c>
      <c r="BQ74" s="43">
        <v>1E-8</v>
      </c>
      <c r="BR74" s="43">
        <v>1E-8</v>
      </c>
      <c r="BS74" s="43">
        <v>1E-8</v>
      </c>
      <c r="BT74" s="43">
        <v>1E-8</v>
      </c>
      <c r="BU74" s="43">
        <v>1E-8</v>
      </c>
      <c r="BV74" s="43">
        <v>1E-8</v>
      </c>
      <c r="BW74" s="43">
        <v>1E-8</v>
      </c>
      <c r="BX74" s="43">
        <v>1E-8</v>
      </c>
      <c r="BY74" s="43">
        <v>1E-8</v>
      </c>
      <c r="BZ74" s="43">
        <v>1E-8</v>
      </c>
      <c r="CA74" s="43">
        <v>1E-8</v>
      </c>
      <c r="CB74" s="43">
        <v>1E-8</v>
      </c>
      <c r="CC74" s="43">
        <v>1E-8</v>
      </c>
      <c r="CD74" s="43">
        <v>1E-8</v>
      </c>
      <c r="CE74" s="43">
        <v>1E-8</v>
      </c>
      <c r="CF74" s="43">
        <v>1E-8</v>
      </c>
      <c r="CG74" s="43">
        <v>1E-8</v>
      </c>
      <c r="CH74" s="43">
        <v>1E-8</v>
      </c>
      <c r="CI74" s="43">
        <v>1E-8</v>
      </c>
      <c r="CJ74" s="43">
        <v>1E-8</v>
      </c>
      <c r="CK74" s="43">
        <v>1E-8</v>
      </c>
      <c r="CL74" s="43">
        <v>1E-8</v>
      </c>
      <c r="CM74" s="43">
        <v>1E-8</v>
      </c>
      <c r="CN74" s="43">
        <v>1E-8</v>
      </c>
      <c r="CO74" s="43">
        <v>1E-8</v>
      </c>
      <c r="CP74" s="43">
        <v>1E-8</v>
      </c>
      <c r="CQ74" s="43">
        <v>1E-8</v>
      </c>
      <c r="CR74" s="43">
        <v>1E-8</v>
      </c>
      <c r="CS74" s="43">
        <v>1E-8</v>
      </c>
      <c r="CT74" s="43">
        <v>1E-8</v>
      </c>
      <c r="CU74" s="43">
        <v>1E-8</v>
      </c>
    </row>
    <row r="75" spans="1:99" s="1" customFormat="1" ht="31.5" x14ac:dyDescent="0.2">
      <c r="A75" s="34" t="s">
        <v>134</v>
      </c>
      <c r="B75" s="35" t="s">
        <v>135</v>
      </c>
      <c r="C75" s="36" t="s">
        <v>143</v>
      </c>
      <c r="D75" s="43">
        <v>9.9999999999999994E-12</v>
      </c>
      <c r="E75" s="43">
        <v>9.9999999999999994E-12</v>
      </c>
      <c r="F75" s="43">
        <v>9.9999999999999994E-12</v>
      </c>
      <c r="G75" s="43">
        <v>9.9999999999999994E-12</v>
      </c>
      <c r="H75" s="43">
        <v>9.9999999999999994E-12</v>
      </c>
      <c r="I75" s="43">
        <v>9.9999999999999994E-12</v>
      </c>
      <c r="J75" s="43">
        <v>9.9999999999999994E-12</v>
      </c>
      <c r="K75" s="43">
        <v>9.9999999999999994E-12</v>
      </c>
      <c r="L75" s="43">
        <v>9.9999999999999994E-12</v>
      </c>
      <c r="M75" s="43">
        <v>9.9999999999999994E-12</v>
      </c>
      <c r="N75" s="43">
        <v>9.9999999999999994E-12</v>
      </c>
      <c r="O75" s="43">
        <v>9.9999999999999994E-12</v>
      </c>
      <c r="P75" s="43">
        <v>9.9999999999999994E-12</v>
      </c>
      <c r="Q75" s="43">
        <v>9.9999999999999994E-12</v>
      </c>
      <c r="R75" s="43">
        <v>9.9999999999999994E-12</v>
      </c>
      <c r="S75" s="43">
        <v>9.9999999999999994E-12</v>
      </c>
      <c r="T75" s="43">
        <v>9.9999999999999994E-12</v>
      </c>
      <c r="U75" s="43">
        <v>9.9999999999999994E-12</v>
      </c>
      <c r="V75" s="43">
        <v>9.9999999999999994E-12</v>
      </c>
      <c r="W75" s="43">
        <v>9.9999999999999994E-12</v>
      </c>
      <c r="X75" s="43">
        <v>9.9999999999999994E-12</v>
      </c>
      <c r="Y75" s="43">
        <v>9.9999999999999994E-12</v>
      </c>
      <c r="Z75" s="43">
        <v>9.9999999999999994E-12</v>
      </c>
      <c r="AA75" s="43">
        <v>9.9999999999999994E-12</v>
      </c>
      <c r="AB75" s="43">
        <v>9.9999999999999994E-12</v>
      </c>
      <c r="AC75" s="43">
        <v>9.9999999999999994E-12</v>
      </c>
      <c r="AD75" s="43">
        <v>9.9999999999999994E-12</v>
      </c>
      <c r="AE75" s="43">
        <v>9.9999999999999994E-12</v>
      </c>
      <c r="AF75" s="43">
        <v>9.9999999999999994E-12</v>
      </c>
      <c r="AG75" s="43">
        <v>9.9999999999999994E-12</v>
      </c>
      <c r="AH75" s="43">
        <v>9.9999999999999994E-12</v>
      </c>
      <c r="AI75" s="43">
        <v>9.9999999999999994E-12</v>
      </c>
      <c r="AJ75" s="43">
        <v>9.9999999999999994E-12</v>
      </c>
      <c r="AK75" s="43">
        <v>9.9999999999999994E-12</v>
      </c>
      <c r="AL75" s="43">
        <v>9.9999999999999994E-12</v>
      </c>
      <c r="AM75" s="43">
        <v>9.9999999999999994E-12</v>
      </c>
      <c r="AN75" s="43">
        <v>9.9999999999999994E-12</v>
      </c>
      <c r="AO75" s="43">
        <v>9.9999999999999994E-12</v>
      </c>
      <c r="AP75" s="43">
        <v>9.9999999999999994E-12</v>
      </c>
      <c r="AQ75" s="43">
        <v>9.9999999999999994E-12</v>
      </c>
      <c r="AR75" s="43">
        <v>9.9999999999999994E-12</v>
      </c>
      <c r="AS75" s="43">
        <v>9.9999999999999994E-12</v>
      </c>
      <c r="AT75" s="43">
        <v>9.9999999999999994E-12</v>
      </c>
      <c r="AU75" s="43">
        <v>9.9999999999999994E-12</v>
      </c>
      <c r="AV75" s="43">
        <v>9.9999999999999994E-12</v>
      </c>
      <c r="AW75" s="43">
        <v>9.9999999999999994E-12</v>
      </c>
      <c r="AX75" s="43">
        <v>9.9999999999999994E-12</v>
      </c>
      <c r="AY75" s="43">
        <v>9.9999999999999994E-12</v>
      </c>
      <c r="AZ75" s="39">
        <v>9.9999999999999994E-12</v>
      </c>
      <c r="BA75" s="39">
        <v>9.9999999999999994E-12</v>
      </c>
      <c r="BB75" s="39">
        <v>9.9999999999999994E-12</v>
      </c>
      <c r="BC75" s="39">
        <v>9.9999999999999994E-12</v>
      </c>
      <c r="BD75" s="43">
        <v>9.9999999999999994E-12</v>
      </c>
      <c r="BE75" s="43">
        <v>9.9999999999999994E-12</v>
      </c>
      <c r="BF75" s="43">
        <v>9.9999999999999994E-12</v>
      </c>
      <c r="BG75" s="43">
        <v>9.9999999999999994E-12</v>
      </c>
      <c r="BH75" s="43">
        <v>9.9999999999999994E-12</v>
      </c>
      <c r="BI75" s="43">
        <v>9.9999999999999994E-12</v>
      </c>
      <c r="BJ75" s="43">
        <v>9.9999999999999994E-12</v>
      </c>
      <c r="BK75" s="43">
        <v>9.9999999999999994E-12</v>
      </c>
      <c r="BL75" s="43">
        <v>9.9999999999999994E-12</v>
      </c>
      <c r="BM75" s="43">
        <v>9.9999999999999994E-12</v>
      </c>
      <c r="BN75" s="43">
        <v>9.9999999999999994E-12</v>
      </c>
      <c r="BO75" s="43">
        <v>9.9999999999999994E-12</v>
      </c>
      <c r="BP75" s="43">
        <v>9.9999999999999994E-12</v>
      </c>
      <c r="BQ75" s="43">
        <v>9.9999999999999994E-12</v>
      </c>
      <c r="BR75" s="43">
        <v>9.9999999999999994E-12</v>
      </c>
      <c r="BS75" s="43">
        <v>9.9999999999999994E-12</v>
      </c>
      <c r="BT75" s="43">
        <v>9.9999999999999994E-12</v>
      </c>
      <c r="BU75" s="43">
        <v>9.9999999999999994E-12</v>
      </c>
      <c r="BV75" s="43">
        <v>9.9999999999999994E-12</v>
      </c>
      <c r="BW75" s="43">
        <v>9.9999999999999994E-12</v>
      </c>
      <c r="BX75" s="43">
        <v>9.9999999999999994E-12</v>
      </c>
      <c r="BY75" s="43">
        <v>9.9999999999999994E-12</v>
      </c>
      <c r="BZ75" s="43">
        <v>9.9999999999999994E-12</v>
      </c>
      <c r="CA75" s="43">
        <v>9.9999999999999994E-12</v>
      </c>
      <c r="CB75" s="43">
        <v>9.9999999999999994E-12</v>
      </c>
      <c r="CC75" s="43">
        <v>9.9999999999999994E-12</v>
      </c>
      <c r="CD75" s="43">
        <v>9.9999999999999994E-12</v>
      </c>
      <c r="CE75" s="43">
        <v>9.9999999999999994E-12</v>
      </c>
      <c r="CF75" s="43">
        <v>9.9999999999999994E-12</v>
      </c>
      <c r="CG75" s="43">
        <v>9.9999999999999994E-12</v>
      </c>
      <c r="CH75" s="43">
        <v>9.9999999999999994E-12</v>
      </c>
      <c r="CI75" s="43">
        <v>9.9999999999999994E-12</v>
      </c>
      <c r="CJ75" s="43">
        <v>9.9999999999999994E-12</v>
      </c>
      <c r="CK75" s="43">
        <v>9.9999999999999994E-12</v>
      </c>
      <c r="CL75" s="43">
        <v>9.9999999999999994E-12</v>
      </c>
      <c r="CM75" s="43">
        <v>9.9999999999999994E-12</v>
      </c>
      <c r="CN75" s="43">
        <v>9.9999999999999994E-12</v>
      </c>
      <c r="CO75" s="43">
        <v>9.9999999999999994E-12</v>
      </c>
      <c r="CP75" s="43">
        <v>9.9999999999999994E-12</v>
      </c>
      <c r="CQ75" s="43">
        <v>9.9999999999999994E-12</v>
      </c>
      <c r="CR75" s="43">
        <v>9.9999999999999994E-12</v>
      </c>
      <c r="CS75" s="43">
        <v>9.9999999999999994E-12</v>
      </c>
      <c r="CT75" s="43">
        <v>9.9999999999999994E-12</v>
      </c>
      <c r="CU75" s="43">
        <v>9.9999999999999994E-12</v>
      </c>
    </row>
    <row r="76" spans="1:99" s="1" customFormat="1" ht="103.5" customHeight="1" x14ac:dyDescent="0.2">
      <c r="A76" s="34" t="s">
        <v>136</v>
      </c>
      <c r="B76" s="35" t="s">
        <v>137</v>
      </c>
      <c r="C76" s="36" t="s">
        <v>143</v>
      </c>
      <c r="D76" s="43">
        <f t="shared" ref="D76:BO76" si="50">D77+D78</f>
        <v>1.0999999999999999E-11</v>
      </c>
      <c r="E76" s="43">
        <f t="shared" si="50"/>
        <v>1.0999999999999999E-11</v>
      </c>
      <c r="F76" s="43">
        <f t="shared" si="50"/>
        <v>1.0999999999999999E-11</v>
      </c>
      <c r="G76" s="43">
        <f t="shared" si="50"/>
        <v>1.0999999999999999E-11</v>
      </c>
      <c r="H76" s="43">
        <f t="shared" si="50"/>
        <v>1.0999999999999999E-11</v>
      </c>
      <c r="I76" s="43">
        <f t="shared" si="50"/>
        <v>1.0999999999999999E-11</v>
      </c>
      <c r="J76" s="43">
        <f t="shared" si="50"/>
        <v>1.0999999999999999E-11</v>
      </c>
      <c r="K76" s="43">
        <f t="shared" si="50"/>
        <v>1.0999999999999999E-11</v>
      </c>
      <c r="L76" s="43">
        <f t="shared" si="50"/>
        <v>1.0999999999999999E-11</v>
      </c>
      <c r="M76" s="43">
        <f t="shared" si="50"/>
        <v>1.0999999999999999E-11</v>
      </c>
      <c r="N76" s="43">
        <f t="shared" si="50"/>
        <v>1.0999999999999999E-11</v>
      </c>
      <c r="O76" s="43">
        <f t="shared" si="50"/>
        <v>1.0999999999999999E-11</v>
      </c>
      <c r="P76" s="43">
        <f t="shared" si="50"/>
        <v>1.0999999999999999E-11</v>
      </c>
      <c r="Q76" s="43">
        <f t="shared" si="50"/>
        <v>1.0999999999999999E-11</v>
      </c>
      <c r="R76" s="43">
        <f t="shared" si="50"/>
        <v>1.0999999999999999E-11</v>
      </c>
      <c r="S76" s="43">
        <f t="shared" si="50"/>
        <v>1.0999999999999999E-11</v>
      </c>
      <c r="T76" s="43">
        <f t="shared" si="50"/>
        <v>1.0999999999999999E-11</v>
      </c>
      <c r="U76" s="43">
        <f t="shared" si="50"/>
        <v>1.0999999999999999E-11</v>
      </c>
      <c r="V76" s="43">
        <f t="shared" si="50"/>
        <v>1.0999999999999999E-11</v>
      </c>
      <c r="W76" s="43">
        <f t="shared" si="50"/>
        <v>1.0999999999999999E-11</v>
      </c>
      <c r="X76" s="43">
        <f t="shared" si="50"/>
        <v>1.0999999999999999E-11</v>
      </c>
      <c r="Y76" s="43">
        <f t="shared" si="50"/>
        <v>1.0999999999999999E-11</v>
      </c>
      <c r="Z76" s="43">
        <f t="shared" si="50"/>
        <v>1.0999999999999999E-11</v>
      </c>
      <c r="AA76" s="43">
        <f t="shared" si="50"/>
        <v>1.0999999999999999E-11</v>
      </c>
      <c r="AB76" s="43">
        <f t="shared" si="50"/>
        <v>1.0999999999999999E-11</v>
      </c>
      <c r="AC76" s="43">
        <f t="shared" si="50"/>
        <v>1.0999999999999999E-11</v>
      </c>
      <c r="AD76" s="43">
        <f t="shared" si="50"/>
        <v>1.0999999999999999E-11</v>
      </c>
      <c r="AE76" s="43">
        <f t="shared" si="50"/>
        <v>1.0999999999999999E-11</v>
      </c>
      <c r="AF76" s="43">
        <f t="shared" si="50"/>
        <v>1.0999999999999999E-11</v>
      </c>
      <c r="AG76" s="43">
        <f t="shared" si="50"/>
        <v>1.0999999999999999E-11</v>
      </c>
      <c r="AH76" s="43">
        <f t="shared" si="50"/>
        <v>1.0999999999999999E-11</v>
      </c>
      <c r="AI76" s="43">
        <f t="shared" si="50"/>
        <v>1.0999999999999999E-11</v>
      </c>
      <c r="AJ76" s="43">
        <f t="shared" si="50"/>
        <v>1.0999999999999999E-11</v>
      </c>
      <c r="AK76" s="43">
        <f t="shared" si="50"/>
        <v>1.0999999999999999E-11</v>
      </c>
      <c r="AL76" s="43">
        <f t="shared" si="50"/>
        <v>1.0999999999999999E-11</v>
      </c>
      <c r="AM76" s="43">
        <f t="shared" si="50"/>
        <v>1.0999999999999999E-11</v>
      </c>
      <c r="AN76" s="43">
        <f t="shared" si="50"/>
        <v>1.0999999999999999E-11</v>
      </c>
      <c r="AO76" s="43">
        <f t="shared" si="50"/>
        <v>1.0999999999999999E-11</v>
      </c>
      <c r="AP76" s="43">
        <f t="shared" si="50"/>
        <v>1.0999999999999999E-11</v>
      </c>
      <c r="AQ76" s="43">
        <f t="shared" si="50"/>
        <v>1.0999999999999999E-11</v>
      </c>
      <c r="AR76" s="43">
        <f t="shared" si="50"/>
        <v>1.0999999999999999E-11</v>
      </c>
      <c r="AS76" s="43">
        <f t="shared" si="50"/>
        <v>1.0999999999999999E-11</v>
      </c>
      <c r="AT76" s="43">
        <f t="shared" si="50"/>
        <v>1.0999999999999999E-11</v>
      </c>
      <c r="AU76" s="43">
        <f t="shared" si="50"/>
        <v>1.0999999999999999E-11</v>
      </c>
      <c r="AV76" s="43">
        <f t="shared" si="50"/>
        <v>1.0999999999999999E-11</v>
      </c>
      <c r="AW76" s="43">
        <f t="shared" si="50"/>
        <v>1.0999999999999999E-11</v>
      </c>
      <c r="AX76" s="43">
        <f t="shared" si="50"/>
        <v>1.0999999999999999E-11</v>
      </c>
      <c r="AY76" s="43">
        <f t="shared" si="50"/>
        <v>1.0999999999999999E-11</v>
      </c>
      <c r="AZ76" s="39">
        <f t="shared" si="50"/>
        <v>1.0999999999999999E-11</v>
      </c>
      <c r="BA76" s="39">
        <f t="shared" si="50"/>
        <v>1.0999999999999999E-11</v>
      </c>
      <c r="BB76" s="39">
        <f t="shared" si="50"/>
        <v>1.0999999999999999E-11</v>
      </c>
      <c r="BC76" s="39">
        <f t="shared" si="50"/>
        <v>1.0999999999999999E-11</v>
      </c>
      <c r="BD76" s="43">
        <f t="shared" si="50"/>
        <v>1.001E-8</v>
      </c>
      <c r="BE76" s="43">
        <f t="shared" si="50"/>
        <v>1.001E-8</v>
      </c>
      <c r="BF76" s="43">
        <f t="shared" si="50"/>
        <v>1.001E-8</v>
      </c>
      <c r="BG76" s="43">
        <f t="shared" si="50"/>
        <v>1.001E-8</v>
      </c>
      <c r="BH76" s="43">
        <f t="shared" si="50"/>
        <v>1.001E-8</v>
      </c>
      <c r="BI76" s="43">
        <f t="shared" si="50"/>
        <v>1.001E-8</v>
      </c>
      <c r="BJ76" s="43">
        <f t="shared" si="50"/>
        <v>1.001E-8</v>
      </c>
      <c r="BK76" s="43">
        <f t="shared" si="50"/>
        <v>1.001E-8</v>
      </c>
      <c r="BL76" s="43">
        <f t="shared" si="50"/>
        <v>1.001E-8</v>
      </c>
      <c r="BM76" s="43">
        <f t="shared" si="50"/>
        <v>1.001E-8</v>
      </c>
      <c r="BN76" s="43">
        <f t="shared" si="50"/>
        <v>1.001E-8</v>
      </c>
      <c r="BO76" s="43">
        <f t="shared" si="50"/>
        <v>1.001E-8</v>
      </c>
      <c r="BP76" s="43">
        <f t="shared" ref="BP76:CU76" si="51">BP77+BP78</f>
        <v>1.001E-8</v>
      </c>
      <c r="BQ76" s="43">
        <f t="shared" si="51"/>
        <v>1.001E-8</v>
      </c>
      <c r="BR76" s="43">
        <f t="shared" si="51"/>
        <v>1.001E-8</v>
      </c>
      <c r="BS76" s="43">
        <f t="shared" si="51"/>
        <v>1.001E-8</v>
      </c>
      <c r="BT76" s="43">
        <f t="shared" si="51"/>
        <v>1.001E-8</v>
      </c>
      <c r="BU76" s="43">
        <f t="shared" si="51"/>
        <v>1.001E-8</v>
      </c>
      <c r="BV76" s="43">
        <f t="shared" si="51"/>
        <v>1.001E-8</v>
      </c>
      <c r="BW76" s="43">
        <f t="shared" si="51"/>
        <v>1.001E-8</v>
      </c>
      <c r="BX76" s="43">
        <f t="shared" si="51"/>
        <v>1.001E-8</v>
      </c>
      <c r="BY76" s="43">
        <f t="shared" si="51"/>
        <v>1.001E-8</v>
      </c>
      <c r="BZ76" s="43">
        <f t="shared" si="51"/>
        <v>1.001E-8</v>
      </c>
      <c r="CA76" s="43">
        <f t="shared" si="51"/>
        <v>1.001E-8</v>
      </c>
      <c r="CB76" s="43">
        <f t="shared" si="51"/>
        <v>1.001E-8</v>
      </c>
      <c r="CC76" s="43">
        <f t="shared" si="51"/>
        <v>1.001E-8</v>
      </c>
      <c r="CD76" s="43">
        <f t="shared" si="51"/>
        <v>1.001E-8</v>
      </c>
      <c r="CE76" s="43">
        <f t="shared" si="51"/>
        <v>1.001E-8</v>
      </c>
      <c r="CF76" s="43">
        <f t="shared" si="51"/>
        <v>1.001E-8</v>
      </c>
      <c r="CG76" s="43">
        <f t="shared" si="51"/>
        <v>1.001E-8</v>
      </c>
      <c r="CH76" s="43">
        <f t="shared" si="51"/>
        <v>1.001E-8</v>
      </c>
      <c r="CI76" s="43">
        <f t="shared" si="51"/>
        <v>1.001E-8</v>
      </c>
      <c r="CJ76" s="43">
        <f t="shared" si="51"/>
        <v>1.001E-8</v>
      </c>
      <c r="CK76" s="43">
        <f t="shared" si="51"/>
        <v>1.001E-8</v>
      </c>
      <c r="CL76" s="43">
        <f t="shared" si="51"/>
        <v>1.001E-8</v>
      </c>
      <c r="CM76" s="43">
        <f t="shared" si="51"/>
        <v>1.001E-8</v>
      </c>
      <c r="CN76" s="43">
        <f t="shared" si="51"/>
        <v>1.001E-8</v>
      </c>
      <c r="CO76" s="43">
        <f t="shared" si="51"/>
        <v>1.001E-8</v>
      </c>
      <c r="CP76" s="43">
        <f t="shared" si="51"/>
        <v>1.001E-8</v>
      </c>
      <c r="CQ76" s="43">
        <f t="shared" si="51"/>
        <v>1.001E-8</v>
      </c>
      <c r="CR76" s="43">
        <f t="shared" si="51"/>
        <v>1.001E-8</v>
      </c>
      <c r="CS76" s="43">
        <f t="shared" si="51"/>
        <v>1.001E-8</v>
      </c>
      <c r="CT76" s="43">
        <f t="shared" si="51"/>
        <v>1.001E-8</v>
      </c>
      <c r="CU76" s="43">
        <f t="shared" si="51"/>
        <v>1.001E-8</v>
      </c>
    </row>
    <row r="77" spans="1:99" s="1" customFormat="1" ht="84.75" customHeight="1" x14ac:dyDescent="0.2">
      <c r="A77" s="34" t="s">
        <v>138</v>
      </c>
      <c r="B77" s="35" t="s">
        <v>139</v>
      </c>
      <c r="C77" s="36" t="s">
        <v>143</v>
      </c>
      <c r="D77" s="43">
        <v>9.9999999999999998E-13</v>
      </c>
      <c r="E77" s="43">
        <v>9.9999999999999998E-13</v>
      </c>
      <c r="F77" s="43">
        <v>9.9999999999999998E-13</v>
      </c>
      <c r="G77" s="43">
        <v>9.9999999999999998E-13</v>
      </c>
      <c r="H77" s="43">
        <v>9.9999999999999998E-13</v>
      </c>
      <c r="I77" s="43">
        <v>9.9999999999999998E-13</v>
      </c>
      <c r="J77" s="43">
        <v>9.9999999999999998E-13</v>
      </c>
      <c r="K77" s="43">
        <v>9.9999999999999998E-13</v>
      </c>
      <c r="L77" s="43">
        <v>9.9999999999999998E-13</v>
      </c>
      <c r="M77" s="43">
        <v>9.9999999999999998E-13</v>
      </c>
      <c r="N77" s="43">
        <v>9.9999999999999998E-13</v>
      </c>
      <c r="O77" s="43">
        <v>9.9999999999999998E-13</v>
      </c>
      <c r="P77" s="43">
        <v>9.9999999999999998E-13</v>
      </c>
      <c r="Q77" s="43">
        <v>9.9999999999999998E-13</v>
      </c>
      <c r="R77" s="43">
        <v>9.9999999999999998E-13</v>
      </c>
      <c r="S77" s="43">
        <v>9.9999999999999998E-13</v>
      </c>
      <c r="T77" s="43">
        <v>9.9999999999999998E-13</v>
      </c>
      <c r="U77" s="43">
        <v>9.9999999999999998E-13</v>
      </c>
      <c r="V77" s="43">
        <v>9.9999999999999998E-13</v>
      </c>
      <c r="W77" s="43">
        <v>9.9999999999999998E-13</v>
      </c>
      <c r="X77" s="43">
        <v>9.9999999999999998E-13</v>
      </c>
      <c r="Y77" s="43">
        <v>9.9999999999999998E-13</v>
      </c>
      <c r="Z77" s="43">
        <v>9.9999999999999998E-13</v>
      </c>
      <c r="AA77" s="43">
        <v>9.9999999999999998E-13</v>
      </c>
      <c r="AB77" s="43">
        <v>9.9999999999999998E-13</v>
      </c>
      <c r="AC77" s="43">
        <v>9.9999999999999998E-13</v>
      </c>
      <c r="AD77" s="43">
        <v>9.9999999999999998E-13</v>
      </c>
      <c r="AE77" s="43">
        <v>9.9999999999999998E-13</v>
      </c>
      <c r="AF77" s="43">
        <v>9.9999999999999998E-13</v>
      </c>
      <c r="AG77" s="43">
        <v>9.9999999999999998E-13</v>
      </c>
      <c r="AH77" s="43">
        <v>9.9999999999999998E-13</v>
      </c>
      <c r="AI77" s="43">
        <v>9.9999999999999998E-13</v>
      </c>
      <c r="AJ77" s="43">
        <v>9.9999999999999998E-13</v>
      </c>
      <c r="AK77" s="43">
        <v>9.9999999999999998E-13</v>
      </c>
      <c r="AL77" s="43">
        <v>9.9999999999999998E-13</v>
      </c>
      <c r="AM77" s="43">
        <v>9.9999999999999998E-13</v>
      </c>
      <c r="AN77" s="43">
        <v>9.9999999999999998E-13</v>
      </c>
      <c r="AO77" s="43">
        <v>9.9999999999999998E-13</v>
      </c>
      <c r="AP77" s="43">
        <v>9.9999999999999998E-13</v>
      </c>
      <c r="AQ77" s="43">
        <v>9.9999999999999998E-13</v>
      </c>
      <c r="AR77" s="43">
        <v>9.9999999999999998E-13</v>
      </c>
      <c r="AS77" s="43">
        <v>9.9999999999999998E-13</v>
      </c>
      <c r="AT77" s="43">
        <v>9.9999999999999998E-13</v>
      </c>
      <c r="AU77" s="43">
        <v>9.9999999999999998E-13</v>
      </c>
      <c r="AV77" s="43">
        <v>9.9999999999999998E-13</v>
      </c>
      <c r="AW77" s="43">
        <v>9.9999999999999998E-13</v>
      </c>
      <c r="AX77" s="43">
        <v>9.9999999999999998E-13</v>
      </c>
      <c r="AY77" s="43">
        <v>9.9999999999999998E-13</v>
      </c>
      <c r="AZ77" s="39">
        <v>9.9999999999999998E-13</v>
      </c>
      <c r="BA77" s="39">
        <v>9.9999999999999998E-13</v>
      </c>
      <c r="BB77" s="39">
        <v>9.9999999999999998E-13</v>
      </c>
      <c r="BC77" s="39">
        <v>9.9999999999999998E-13</v>
      </c>
      <c r="BD77" s="43">
        <v>1E-8</v>
      </c>
      <c r="BE77" s="43">
        <v>1E-8</v>
      </c>
      <c r="BF77" s="43">
        <v>1E-8</v>
      </c>
      <c r="BG77" s="43">
        <v>1E-8</v>
      </c>
      <c r="BH77" s="43">
        <v>1E-8</v>
      </c>
      <c r="BI77" s="43">
        <v>1E-8</v>
      </c>
      <c r="BJ77" s="43">
        <v>1E-8</v>
      </c>
      <c r="BK77" s="43">
        <v>1E-8</v>
      </c>
      <c r="BL77" s="43">
        <v>1E-8</v>
      </c>
      <c r="BM77" s="43">
        <v>1E-8</v>
      </c>
      <c r="BN77" s="43">
        <v>1E-8</v>
      </c>
      <c r="BO77" s="43">
        <v>1E-8</v>
      </c>
      <c r="BP77" s="43">
        <v>1E-8</v>
      </c>
      <c r="BQ77" s="43">
        <v>1E-8</v>
      </c>
      <c r="BR77" s="43">
        <v>1E-8</v>
      </c>
      <c r="BS77" s="43">
        <v>1E-8</v>
      </c>
      <c r="BT77" s="43">
        <v>1E-8</v>
      </c>
      <c r="BU77" s="43">
        <v>1E-8</v>
      </c>
      <c r="BV77" s="43">
        <v>1E-8</v>
      </c>
      <c r="BW77" s="43">
        <v>1E-8</v>
      </c>
      <c r="BX77" s="43">
        <v>1E-8</v>
      </c>
      <c r="BY77" s="43">
        <v>1E-8</v>
      </c>
      <c r="BZ77" s="43">
        <v>1E-8</v>
      </c>
      <c r="CA77" s="43">
        <v>1E-8</v>
      </c>
      <c r="CB77" s="43">
        <v>1E-8</v>
      </c>
      <c r="CC77" s="43">
        <v>1E-8</v>
      </c>
      <c r="CD77" s="43">
        <v>1E-8</v>
      </c>
      <c r="CE77" s="43">
        <v>1E-8</v>
      </c>
      <c r="CF77" s="43">
        <v>1E-8</v>
      </c>
      <c r="CG77" s="43">
        <v>1E-8</v>
      </c>
      <c r="CH77" s="43">
        <v>1E-8</v>
      </c>
      <c r="CI77" s="43">
        <v>1E-8</v>
      </c>
      <c r="CJ77" s="43">
        <v>1E-8</v>
      </c>
      <c r="CK77" s="43">
        <v>1E-8</v>
      </c>
      <c r="CL77" s="43">
        <v>1E-8</v>
      </c>
      <c r="CM77" s="43">
        <v>1E-8</v>
      </c>
      <c r="CN77" s="43">
        <v>1E-8</v>
      </c>
      <c r="CO77" s="43">
        <v>1E-8</v>
      </c>
      <c r="CP77" s="43">
        <v>1E-8</v>
      </c>
      <c r="CQ77" s="43">
        <v>1E-8</v>
      </c>
      <c r="CR77" s="43">
        <v>1E-8</v>
      </c>
      <c r="CS77" s="43">
        <v>1E-8</v>
      </c>
      <c r="CT77" s="43">
        <v>1E-8</v>
      </c>
      <c r="CU77" s="43">
        <v>1E-8</v>
      </c>
    </row>
    <row r="78" spans="1:99" s="1" customFormat="1" ht="82.5" customHeight="1" x14ac:dyDescent="0.2">
      <c r="A78" s="34" t="s">
        <v>140</v>
      </c>
      <c r="B78" s="35" t="s">
        <v>141</v>
      </c>
      <c r="C78" s="36" t="s">
        <v>143</v>
      </c>
      <c r="D78" s="43">
        <v>9.9999999999999994E-12</v>
      </c>
      <c r="E78" s="43">
        <v>9.9999999999999994E-12</v>
      </c>
      <c r="F78" s="43">
        <v>9.9999999999999994E-12</v>
      </c>
      <c r="G78" s="43">
        <v>9.9999999999999994E-12</v>
      </c>
      <c r="H78" s="43">
        <v>9.9999999999999994E-12</v>
      </c>
      <c r="I78" s="43">
        <v>9.9999999999999994E-12</v>
      </c>
      <c r="J78" s="43">
        <v>9.9999999999999994E-12</v>
      </c>
      <c r="K78" s="43">
        <v>9.9999999999999994E-12</v>
      </c>
      <c r="L78" s="43">
        <v>9.9999999999999994E-12</v>
      </c>
      <c r="M78" s="43">
        <v>9.9999999999999994E-12</v>
      </c>
      <c r="N78" s="43">
        <v>9.9999999999999994E-12</v>
      </c>
      <c r="O78" s="43">
        <v>9.9999999999999994E-12</v>
      </c>
      <c r="P78" s="43">
        <v>9.9999999999999994E-12</v>
      </c>
      <c r="Q78" s="43">
        <v>9.9999999999999994E-12</v>
      </c>
      <c r="R78" s="43">
        <v>9.9999999999999994E-12</v>
      </c>
      <c r="S78" s="43">
        <v>9.9999999999999994E-12</v>
      </c>
      <c r="T78" s="43">
        <v>9.9999999999999994E-12</v>
      </c>
      <c r="U78" s="43">
        <v>9.9999999999999994E-12</v>
      </c>
      <c r="V78" s="43">
        <v>9.9999999999999994E-12</v>
      </c>
      <c r="W78" s="43">
        <v>9.9999999999999994E-12</v>
      </c>
      <c r="X78" s="43">
        <v>9.9999999999999994E-12</v>
      </c>
      <c r="Y78" s="43">
        <v>9.9999999999999994E-12</v>
      </c>
      <c r="Z78" s="43">
        <v>9.9999999999999994E-12</v>
      </c>
      <c r="AA78" s="43">
        <v>9.9999999999999994E-12</v>
      </c>
      <c r="AB78" s="43">
        <v>9.9999999999999994E-12</v>
      </c>
      <c r="AC78" s="43">
        <v>9.9999999999999994E-12</v>
      </c>
      <c r="AD78" s="43">
        <v>9.9999999999999994E-12</v>
      </c>
      <c r="AE78" s="43">
        <v>9.9999999999999994E-12</v>
      </c>
      <c r="AF78" s="43">
        <v>9.9999999999999994E-12</v>
      </c>
      <c r="AG78" s="43">
        <v>9.9999999999999994E-12</v>
      </c>
      <c r="AH78" s="43">
        <v>9.9999999999999994E-12</v>
      </c>
      <c r="AI78" s="43">
        <v>9.9999999999999994E-12</v>
      </c>
      <c r="AJ78" s="43">
        <v>9.9999999999999994E-12</v>
      </c>
      <c r="AK78" s="43">
        <v>9.9999999999999994E-12</v>
      </c>
      <c r="AL78" s="43">
        <v>9.9999999999999994E-12</v>
      </c>
      <c r="AM78" s="43">
        <v>9.9999999999999994E-12</v>
      </c>
      <c r="AN78" s="43">
        <v>9.9999999999999994E-12</v>
      </c>
      <c r="AO78" s="43">
        <v>9.9999999999999994E-12</v>
      </c>
      <c r="AP78" s="43">
        <v>9.9999999999999994E-12</v>
      </c>
      <c r="AQ78" s="43">
        <v>9.9999999999999994E-12</v>
      </c>
      <c r="AR78" s="43">
        <v>9.9999999999999994E-12</v>
      </c>
      <c r="AS78" s="43">
        <v>9.9999999999999994E-12</v>
      </c>
      <c r="AT78" s="43">
        <v>9.9999999999999994E-12</v>
      </c>
      <c r="AU78" s="43">
        <v>9.9999999999999994E-12</v>
      </c>
      <c r="AV78" s="43">
        <v>9.9999999999999994E-12</v>
      </c>
      <c r="AW78" s="43">
        <v>9.9999999999999994E-12</v>
      </c>
      <c r="AX78" s="43">
        <v>9.9999999999999994E-12</v>
      </c>
      <c r="AY78" s="43">
        <v>9.9999999999999994E-12</v>
      </c>
      <c r="AZ78" s="39">
        <v>9.9999999999999994E-12</v>
      </c>
      <c r="BA78" s="39">
        <v>9.9999999999999994E-12</v>
      </c>
      <c r="BB78" s="39">
        <v>9.9999999999999994E-12</v>
      </c>
      <c r="BC78" s="39">
        <v>9.9999999999999994E-12</v>
      </c>
      <c r="BD78" s="43">
        <v>9.9999999999999994E-12</v>
      </c>
      <c r="BE78" s="43">
        <v>9.9999999999999994E-12</v>
      </c>
      <c r="BF78" s="43">
        <v>9.9999999999999994E-12</v>
      </c>
      <c r="BG78" s="43">
        <v>9.9999999999999994E-12</v>
      </c>
      <c r="BH78" s="43">
        <v>9.9999999999999994E-12</v>
      </c>
      <c r="BI78" s="43">
        <v>9.9999999999999994E-12</v>
      </c>
      <c r="BJ78" s="43">
        <v>9.9999999999999994E-12</v>
      </c>
      <c r="BK78" s="43">
        <v>9.9999999999999994E-12</v>
      </c>
      <c r="BL78" s="43">
        <v>9.9999999999999994E-12</v>
      </c>
      <c r="BM78" s="43">
        <v>9.9999999999999994E-12</v>
      </c>
      <c r="BN78" s="43">
        <v>9.9999999999999994E-12</v>
      </c>
      <c r="BO78" s="43">
        <v>9.9999999999999994E-12</v>
      </c>
      <c r="BP78" s="43">
        <v>9.9999999999999994E-12</v>
      </c>
      <c r="BQ78" s="43">
        <v>9.9999999999999994E-12</v>
      </c>
      <c r="BR78" s="43">
        <v>9.9999999999999994E-12</v>
      </c>
      <c r="BS78" s="43">
        <v>9.9999999999999994E-12</v>
      </c>
      <c r="BT78" s="43">
        <v>9.9999999999999994E-12</v>
      </c>
      <c r="BU78" s="43">
        <v>9.9999999999999994E-12</v>
      </c>
      <c r="BV78" s="43">
        <v>9.9999999999999994E-12</v>
      </c>
      <c r="BW78" s="43">
        <v>9.9999999999999994E-12</v>
      </c>
      <c r="BX78" s="43">
        <v>9.9999999999999994E-12</v>
      </c>
      <c r="BY78" s="43">
        <v>9.9999999999999994E-12</v>
      </c>
      <c r="BZ78" s="43">
        <v>9.9999999999999994E-12</v>
      </c>
      <c r="CA78" s="43">
        <v>9.9999999999999994E-12</v>
      </c>
      <c r="CB78" s="43">
        <v>9.9999999999999994E-12</v>
      </c>
      <c r="CC78" s="43">
        <v>9.9999999999999994E-12</v>
      </c>
      <c r="CD78" s="43">
        <v>9.9999999999999994E-12</v>
      </c>
      <c r="CE78" s="43">
        <v>9.9999999999999994E-12</v>
      </c>
      <c r="CF78" s="43">
        <v>9.9999999999999994E-12</v>
      </c>
      <c r="CG78" s="43">
        <v>9.9999999999999994E-12</v>
      </c>
      <c r="CH78" s="43">
        <v>9.9999999999999994E-12</v>
      </c>
      <c r="CI78" s="43">
        <v>9.9999999999999994E-12</v>
      </c>
      <c r="CJ78" s="43">
        <v>9.9999999999999994E-12</v>
      </c>
      <c r="CK78" s="43">
        <v>9.9999999999999994E-12</v>
      </c>
      <c r="CL78" s="43">
        <v>9.9999999999999994E-12</v>
      </c>
      <c r="CM78" s="43">
        <v>9.9999999999999994E-12</v>
      </c>
      <c r="CN78" s="43">
        <v>9.9999999999999994E-12</v>
      </c>
      <c r="CO78" s="43">
        <v>9.9999999999999994E-12</v>
      </c>
      <c r="CP78" s="43">
        <v>9.9999999999999994E-12</v>
      </c>
      <c r="CQ78" s="43">
        <v>9.9999999999999994E-12</v>
      </c>
      <c r="CR78" s="43">
        <v>9.9999999999999994E-12</v>
      </c>
      <c r="CS78" s="43">
        <v>9.9999999999999994E-12</v>
      </c>
      <c r="CT78" s="43">
        <v>9.9999999999999994E-12</v>
      </c>
      <c r="CU78" s="43">
        <v>9.9999999999999994E-12</v>
      </c>
    </row>
    <row r="79" spans="1:99" s="1" customFormat="1" ht="31.5" x14ac:dyDescent="0.2">
      <c r="A79" s="34" t="s">
        <v>89</v>
      </c>
      <c r="B79" s="35" t="s">
        <v>90</v>
      </c>
      <c r="C79" s="36" t="s">
        <v>143</v>
      </c>
      <c r="D79" s="37">
        <v>1E-10</v>
      </c>
      <c r="E79" s="37">
        <v>1E-10</v>
      </c>
      <c r="F79" s="37">
        <v>1E-10</v>
      </c>
      <c r="G79" s="37">
        <v>1E-10</v>
      </c>
      <c r="H79" s="37">
        <v>1E-10</v>
      </c>
      <c r="I79" s="37">
        <v>1E-10</v>
      </c>
      <c r="J79" s="37">
        <v>1E-10</v>
      </c>
      <c r="K79" s="37">
        <v>1E-10</v>
      </c>
      <c r="L79" s="37">
        <v>1E-10</v>
      </c>
      <c r="M79" s="37">
        <v>1E-10</v>
      </c>
      <c r="N79" s="37">
        <v>1E-10</v>
      </c>
      <c r="O79" s="37">
        <v>1E-10</v>
      </c>
      <c r="P79" s="37">
        <v>1E-10</v>
      </c>
      <c r="Q79" s="37">
        <v>1E-10</v>
      </c>
      <c r="R79" s="37">
        <v>1E-10</v>
      </c>
      <c r="S79" s="37">
        <v>1E-10</v>
      </c>
      <c r="T79" s="37">
        <v>1E-10</v>
      </c>
      <c r="U79" s="37">
        <v>1E-10</v>
      </c>
      <c r="V79" s="37">
        <v>1E-10</v>
      </c>
      <c r="W79" s="37">
        <v>1E-10</v>
      </c>
      <c r="X79" s="37">
        <v>1E-10</v>
      </c>
      <c r="Y79" s="37">
        <v>1E-10</v>
      </c>
      <c r="Z79" s="37">
        <v>1E-10</v>
      </c>
      <c r="AA79" s="37">
        <v>1E-10</v>
      </c>
      <c r="AB79" s="37">
        <v>1E-10</v>
      </c>
      <c r="AC79" s="37">
        <v>1E-10</v>
      </c>
      <c r="AD79" s="37">
        <v>1E-10</v>
      </c>
      <c r="AE79" s="37">
        <v>1E-10</v>
      </c>
      <c r="AF79" s="37">
        <v>1E-10</v>
      </c>
      <c r="AG79" s="37">
        <v>1E-10</v>
      </c>
      <c r="AH79" s="37">
        <v>1E-10</v>
      </c>
      <c r="AI79" s="37">
        <v>1E-10</v>
      </c>
      <c r="AJ79" s="37">
        <v>1E-10</v>
      </c>
      <c r="AK79" s="37">
        <v>1E-10</v>
      </c>
      <c r="AL79" s="37">
        <v>1E-10</v>
      </c>
      <c r="AM79" s="37">
        <v>1E-10</v>
      </c>
      <c r="AN79" s="37">
        <v>1E-10</v>
      </c>
      <c r="AO79" s="37">
        <v>1E-10</v>
      </c>
      <c r="AP79" s="37">
        <v>1E-10</v>
      </c>
      <c r="AQ79" s="37">
        <v>1E-10</v>
      </c>
      <c r="AR79" s="37">
        <v>1E-10</v>
      </c>
      <c r="AS79" s="37">
        <v>1E-10</v>
      </c>
      <c r="AT79" s="37">
        <v>1E-10</v>
      </c>
      <c r="AU79" s="37">
        <v>1E-10</v>
      </c>
      <c r="AV79" s="37">
        <v>1E-10</v>
      </c>
      <c r="AW79" s="37">
        <v>1E-10</v>
      </c>
      <c r="AX79" s="37">
        <v>1E-10</v>
      </c>
      <c r="AY79" s="37">
        <v>1E-10</v>
      </c>
      <c r="AZ79" s="39">
        <v>1E-10</v>
      </c>
      <c r="BA79" s="39">
        <v>1E-10</v>
      </c>
      <c r="BB79" s="39">
        <v>1E-10</v>
      </c>
      <c r="BC79" s="39">
        <v>1E-10</v>
      </c>
      <c r="BD79" s="37">
        <v>1E-10</v>
      </c>
      <c r="BE79" s="37">
        <v>1E-10</v>
      </c>
      <c r="BF79" s="37">
        <v>1E-10</v>
      </c>
      <c r="BG79" s="37">
        <v>1E-10</v>
      </c>
      <c r="BH79" s="37">
        <v>1E-10</v>
      </c>
      <c r="BI79" s="37">
        <v>1E-10</v>
      </c>
      <c r="BJ79" s="37">
        <v>1E-10</v>
      </c>
      <c r="BK79" s="37">
        <v>1E-10</v>
      </c>
      <c r="BL79" s="37">
        <v>1E-10</v>
      </c>
      <c r="BM79" s="37">
        <v>1E-10</v>
      </c>
      <c r="BN79" s="37">
        <v>1E-10</v>
      </c>
      <c r="BO79" s="37">
        <v>1E-10</v>
      </c>
      <c r="BP79" s="37">
        <v>1E-10</v>
      </c>
      <c r="BQ79" s="37">
        <v>1E-10</v>
      </c>
      <c r="BR79" s="37">
        <v>1E-10</v>
      </c>
      <c r="BS79" s="37">
        <v>1E-10</v>
      </c>
      <c r="BT79" s="37">
        <v>1E-10</v>
      </c>
      <c r="BU79" s="37">
        <v>1E-10</v>
      </c>
      <c r="BV79" s="37">
        <v>1E-10</v>
      </c>
      <c r="BW79" s="37">
        <v>1E-10</v>
      </c>
      <c r="BX79" s="37">
        <v>1E-10</v>
      </c>
      <c r="BY79" s="37">
        <v>1E-10</v>
      </c>
      <c r="BZ79" s="37">
        <v>1E-10</v>
      </c>
      <c r="CA79" s="37">
        <v>1E-10</v>
      </c>
      <c r="CB79" s="37">
        <v>1E-10</v>
      </c>
      <c r="CC79" s="37">
        <v>1E-10</v>
      </c>
      <c r="CD79" s="37">
        <v>1E-10</v>
      </c>
      <c r="CE79" s="37">
        <v>1E-10</v>
      </c>
      <c r="CF79" s="37">
        <v>1E-10</v>
      </c>
      <c r="CG79" s="37">
        <v>1E-10</v>
      </c>
      <c r="CH79" s="37">
        <v>1E-10</v>
      </c>
      <c r="CI79" s="37">
        <v>1E-10</v>
      </c>
      <c r="CJ79" s="37">
        <v>1E-10</v>
      </c>
      <c r="CK79" s="37">
        <v>1E-10</v>
      </c>
      <c r="CL79" s="37">
        <v>1E-10</v>
      </c>
      <c r="CM79" s="37">
        <v>1E-10</v>
      </c>
      <c r="CN79" s="37">
        <v>1E-10</v>
      </c>
      <c r="CO79" s="37">
        <v>1E-10</v>
      </c>
      <c r="CP79" s="37">
        <v>1E-10</v>
      </c>
      <c r="CQ79" s="37">
        <v>1E-10</v>
      </c>
      <c r="CR79" s="37">
        <v>1E-10</v>
      </c>
      <c r="CS79" s="37">
        <v>1E-10</v>
      </c>
      <c r="CT79" s="37">
        <v>1E-10</v>
      </c>
      <c r="CU79" s="37">
        <v>1E-10</v>
      </c>
    </row>
    <row r="80" spans="1:99" s="1" customFormat="1" ht="31.5" x14ac:dyDescent="0.25">
      <c r="A80" s="34" t="s">
        <v>142</v>
      </c>
      <c r="B80" s="45" t="s">
        <v>91</v>
      </c>
      <c r="C80" s="36" t="s">
        <v>143</v>
      </c>
      <c r="D80" s="37">
        <v>9.9999999999999994E-12</v>
      </c>
      <c r="E80" s="37">
        <v>9.9999999999999994E-12</v>
      </c>
      <c r="F80" s="37">
        <v>9.9999999999999994E-12</v>
      </c>
      <c r="G80" s="37">
        <v>9.9999999999999994E-12</v>
      </c>
      <c r="H80" s="37">
        <v>9.9999999999999994E-12</v>
      </c>
      <c r="I80" s="37">
        <v>9.9999999999999994E-12</v>
      </c>
      <c r="J80" s="37">
        <v>9.9999999999999994E-12</v>
      </c>
      <c r="K80" s="37">
        <v>9.9999999999999994E-12</v>
      </c>
      <c r="L80" s="37">
        <v>9.9999999999999994E-12</v>
      </c>
      <c r="M80" s="37">
        <v>9.9999999999999994E-12</v>
      </c>
      <c r="N80" s="37">
        <v>9.9999999999999994E-12</v>
      </c>
      <c r="O80" s="37">
        <v>9.9999999999999994E-12</v>
      </c>
      <c r="P80" s="37">
        <v>9.9999999999999994E-12</v>
      </c>
      <c r="Q80" s="37">
        <v>9.9999999999999994E-12</v>
      </c>
      <c r="R80" s="37">
        <v>9.9999999999999994E-12</v>
      </c>
      <c r="S80" s="37">
        <v>9.9999999999999994E-12</v>
      </c>
      <c r="T80" s="37">
        <v>9.9999999999999994E-12</v>
      </c>
      <c r="U80" s="37">
        <v>9.9999999999999994E-12</v>
      </c>
      <c r="V80" s="37">
        <v>9.9999999999999994E-12</v>
      </c>
      <c r="W80" s="37">
        <v>9.9999999999999994E-12</v>
      </c>
      <c r="X80" s="37">
        <v>9.9999999999999994E-12</v>
      </c>
      <c r="Y80" s="37">
        <v>9.9999999999999994E-12</v>
      </c>
      <c r="Z80" s="37">
        <v>9.9999999999999994E-12</v>
      </c>
      <c r="AA80" s="37">
        <v>9.9999999999999994E-12</v>
      </c>
      <c r="AB80" s="37">
        <v>9.9999999999999994E-12</v>
      </c>
      <c r="AC80" s="37">
        <v>9.9999999999999994E-12</v>
      </c>
      <c r="AD80" s="37">
        <v>9.9999999999999994E-12</v>
      </c>
      <c r="AE80" s="37">
        <v>9.9999999999999994E-12</v>
      </c>
      <c r="AF80" s="37">
        <v>9.9999999999999994E-12</v>
      </c>
      <c r="AG80" s="37">
        <v>9.9999999999999994E-12</v>
      </c>
      <c r="AH80" s="37">
        <v>9.9999999999999994E-12</v>
      </c>
      <c r="AI80" s="37">
        <v>9.9999999999999994E-12</v>
      </c>
      <c r="AJ80" s="37">
        <v>9.9999999999999994E-12</v>
      </c>
      <c r="AK80" s="37">
        <v>9.9999999999999994E-12</v>
      </c>
      <c r="AL80" s="37">
        <v>9.9999999999999994E-12</v>
      </c>
      <c r="AM80" s="37">
        <v>9.9999999999999994E-12</v>
      </c>
      <c r="AN80" s="37">
        <v>9.9999999999999994E-12</v>
      </c>
      <c r="AO80" s="37">
        <v>9.9999999999999994E-12</v>
      </c>
      <c r="AP80" s="37">
        <v>9.9999999999999994E-12</v>
      </c>
      <c r="AQ80" s="37">
        <v>9.9999999999999994E-12</v>
      </c>
      <c r="AR80" s="37">
        <v>9.9999999999999994E-12</v>
      </c>
      <c r="AS80" s="37">
        <v>9.9999999999999994E-12</v>
      </c>
      <c r="AT80" s="37">
        <v>9.9999999999999994E-12</v>
      </c>
      <c r="AU80" s="37">
        <v>9.9999999999999994E-12</v>
      </c>
      <c r="AV80" s="37">
        <v>9.9999999999999994E-12</v>
      </c>
      <c r="AW80" s="37">
        <v>9.9999999999999994E-12</v>
      </c>
      <c r="AX80" s="37">
        <v>9.9999999999999994E-12</v>
      </c>
      <c r="AY80" s="37">
        <v>9.9999999999999994E-12</v>
      </c>
      <c r="AZ80" s="39">
        <v>9.9999999999999994E-12</v>
      </c>
      <c r="BA80" s="39">
        <v>9.9999999999999994E-12</v>
      </c>
      <c r="BB80" s="39">
        <v>9.9999999999999994E-12</v>
      </c>
      <c r="BC80" s="39">
        <v>9.9999999999999994E-12</v>
      </c>
      <c r="BD80" s="37">
        <v>9.9999999999999994E-12</v>
      </c>
      <c r="BE80" s="37">
        <v>9.9999999999999994E-12</v>
      </c>
      <c r="BF80" s="37">
        <v>9.9999999999999994E-12</v>
      </c>
      <c r="BG80" s="37">
        <v>9.9999999999999994E-12</v>
      </c>
      <c r="BH80" s="37">
        <v>9.9999999999999994E-12</v>
      </c>
      <c r="BI80" s="37">
        <v>9.9999999999999994E-12</v>
      </c>
      <c r="BJ80" s="37">
        <v>9.9999999999999994E-12</v>
      </c>
      <c r="BK80" s="37">
        <v>9.9999999999999994E-12</v>
      </c>
      <c r="BL80" s="37">
        <v>9.9999999999999994E-12</v>
      </c>
      <c r="BM80" s="37">
        <v>9.9999999999999994E-12</v>
      </c>
      <c r="BN80" s="37">
        <v>9.9999999999999994E-12</v>
      </c>
      <c r="BO80" s="37">
        <v>9.9999999999999994E-12</v>
      </c>
      <c r="BP80" s="37">
        <v>9.9999999999999994E-12</v>
      </c>
      <c r="BQ80" s="37">
        <v>9.9999999999999994E-12</v>
      </c>
      <c r="BR80" s="37">
        <v>9.9999999999999994E-12</v>
      </c>
      <c r="BS80" s="37">
        <v>9.9999999999999994E-12</v>
      </c>
      <c r="BT80" s="37">
        <v>9.9999999999999994E-12</v>
      </c>
      <c r="BU80" s="37">
        <v>9.9999999999999994E-12</v>
      </c>
      <c r="BV80" s="37">
        <v>9.9999999999999994E-12</v>
      </c>
      <c r="BW80" s="37">
        <v>9.9999999999999994E-12</v>
      </c>
      <c r="BX80" s="37">
        <v>9.9999999999999994E-12</v>
      </c>
      <c r="BY80" s="37">
        <v>9.9999999999999994E-12</v>
      </c>
      <c r="BZ80" s="37">
        <v>9.9999999999999994E-12</v>
      </c>
      <c r="CA80" s="37">
        <v>9.9999999999999994E-12</v>
      </c>
      <c r="CB80" s="37">
        <v>9.9999999999999994E-12</v>
      </c>
      <c r="CC80" s="37">
        <v>9.9999999999999994E-12</v>
      </c>
      <c r="CD80" s="37">
        <v>9.9999999999999994E-12</v>
      </c>
      <c r="CE80" s="37">
        <v>9.9999999999999994E-12</v>
      </c>
      <c r="CF80" s="37">
        <v>9.9999999999999994E-12</v>
      </c>
      <c r="CG80" s="37">
        <v>9.9999999999999994E-12</v>
      </c>
      <c r="CH80" s="37">
        <v>9.9999999999999994E-12</v>
      </c>
      <c r="CI80" s="37">
        <v>9.9999999999999994E-12</v>
      </c>
      <c r="CJ80" s="37">
        <v>9.9999999999999994E-12</v>
      </c>
      <c r="CK80" s="37">
        <v>9.9999999999999994E-12</v>
      </c>
      <c r="CL80" s="37">
        <v>9.9999999999999994E-12</v>
      </c>
      <c r="CM80" s="37">
        <v>9.9999999999999994E-12</v>
      </c>
      <c r="CN80" s="37">
        <v>9.9999999999999994E-12</v>
      </c>
      <c r="CO80" s="37">
        <v>9.9999999999999994E-12</v>
      </c>
      <c r="CP80" s="37">
        <v>9.9999999999999994E-12</v>
      </c>
      <c r="CQ80" s="37">
        <v>9.9999999999999994E-12</v>
      </c>
      <c r="CR80" s="37">
        <v>9.9999999999999994E-12</v>
      </c>
      <c r="CS80" s="37">
        <v>9.9999999999999994E-12</v>
      </c>
      <c r="CT80" s="37">
        <v>9.9999999999999994E-12</v>
      </c>
      <c r="CU80" s="37">
        <v>9.9999999999999994E-12</v>
      </c>
    </row>
    <row r="81" spans="1:99" s="1" customFormat="1" x14ac:dyDescent="0.25">
      <c r="A81" s="34" t="s">
        <v>92</v>
      </c>
      <c r="B81" s="45" t="s">
        <v>93</v>
      </c>
      <c r="C81" s="36" t="s">
        <v>143</v>
      </c>
      <c r="D81" s="37">
        <v>1E-13</v>
      </c>
      <c r="E81" s="37">
        <v>1E-13</v>
      </c>
      <c r="F81" s="37">
        <v>1E-13</v>
      </c>
      <c r="G81" s="37">
        <v>1E-13</v>
      </c>
      <c r="H81" s="37">
        <v>1E-13</v>
      </c>
      <c r="I81" s="37">
        <v>1E-13</v>
      </c>
      <c r="J81" s="37">
        <v>1E-13</v>
      </c>
      <c r="K81" s="37">
        <v>1E-13</v>
      </c>
      <c r="L81" s="37">
        <v>1E-13</v>
      </c>
      <c r="M81" s="37">
        <v>1E-13</v>
      </c>
      <c r="N81" s="37">
        <v>1E-13</v>
      </c>
      <c r="O81" s="37">
        <v>1E-13</v>
      </c>
      <c r="P81" s="37">
        <v>1E-13</v>
      </c>
      <c r="Q81" s="37">
        <v>1E-13</v>
      </c>
      <c r="R81" s="37">
        <v>1E-13</v>
      </c>
      <c r="S81" s="37">
        <v>1E-13</v>
      </c>
      <c r="T81" s="37">
        <v>1E-13</v>
      </c>
      <c r="U81" s="37">
        <v>1E-13</v>
      </c>
      <c r="V81" s="37">
        <v>1E-13</v>
      </c>
      <c r="W81" s="37">
        <v>1E-13</v>
      </c>
      <c r="X81" s="37">
        <v>1E-13</v>
      </c>
      <c r="Y81" s="37">
        <v>1E-13</v>
      </c>
      <c r="Z81" s="37">
        <v>1E-13</v>
      </c>
      <c r="AA81" s="37">
        <v>1E-13</v>
      </c>
      <c r="AB81" s="37">
        <v>1E-13</v>
      </c>
      <c r="AC81" s="37">
        <v>1E-13</v>
      </c>
      <c r="AD81" s="37">
        <v>1E-13</v>
      </c>
      <c r="AE81" s="37">
        <v>1E-13</v>
      </c>
      <c r="AF81" s="37">
        <v>1E-13</v>
      </c>
      <c r="AG81" s="37">
        <v>1E-13</v>
      </c>
      <c r="AH81" s="37">
        <v>1E-13</v>
      </c>
      <c r="AI81" s="37">
        <v>1E-13</v>
      </c>
      <c r="AJ81" s="37">
        <v>1E-13</v>
      </c>
      <c r="AK81" s="37">
        <v>1E-13</v>
      </c>
      <c r="AL81" s="37">
        <v>1E-13</v>
      </c>
      <c r="AM81" s="37">
        <v>1E-13</v>
      </c>
      <c r="AN81" s="37">
        <v>1E-13</v>
      </c>
      <c r="AO81" s="37">
        <v>1E-13</v>
      </c>
      <c r="AP81" s="37">
        <v>1E-13</v>
      </c>
      <c r="AQ81" s="37">
        <v>1E-13</v>
      </c>
      <c r="AR81" s="37">
        <v>1E-13</v>
      </c>
      <c r="AS81" s="37">
        <v>1E-13</v>
      </c>
      <c r="AT81" s="37">
        <v>1E-13</v>
      </c>
      <c r="AU81" s="37">
        <v>1E-13</v>
      </c>
      <c r="AV81" s="37">
        <v>1E-13</v>
      </c>
      <c r="AW81" s="37">
        <v>1E-13</v>
      </c>
      <c r="AX81" s="37">
        <v>1E-13</v>
      </c>
      <c r="AY81" s="37">
        <v>1E-13</v>
      </c>
      <c r="AZ81" s="39">
        <v>1E-13</v>
      </c>
      <c r="BA81" s="39">
        <v>1E-13</v>
      </c>
      <c r="BB81" s="39">
        <v>1E-13</v>
      </c>
      <c r="BC81" s="39">
        <v>1E-13</v>
      </c>
      <c r="BD81" s="37">
        <v>1E-13</v>
      </c>
      <c r="BE81" s="37">
        <v>1E-13</v>
      </c>
      <c r="BF81" s="37">
        <v>1E-13</v>
      </c>
      <c r="BG81" s="37">
        <v>1E-13</v>
      </c>
      <c r="BH81" s="37">
        <v>1E-13</v>
      </c>
      <c r="BI81" s="37">
        <v>1E-13</v>
      </c>
      <c r="BJ81" s="37">
        <v>1E-13</v>
      </c>
      <c r="BK81" s="37">
        <v>1E-13</v>
      </c>
      <c r="BL81" s="37">
        <v>1E-13</v>
      </c>
      <c r="BM81" s="37">
        <v>1E-13</v>
      </c>
      <c r="BN81" s="37">
        <v>1E-13</v>
      </c>
      <c r="BO81" s="37">
        <v>1E-13</v>
      </c>
      <c r="BP81" s="37">
        <v>1E-13</v>
      </c>
      <c r="BQ81" s="37">
        <v>1E-13</v>
      </c>
      <c r="BR81" s="37">
        <v>1E-13</v>
      </c>
      <c r="BS81" s="37">
        <v>1E-13</v>
      </c>
      <c r="BT81" s="37">
        <v>1E-13</v>
      </c>
      <c r="BU81" s="37">
        <v>1E-13</v>
      </c>
      <c r="BV81" s="37">
        <v>1E-13</v>
      </c>
      <c r="BW81" s="37">
        <v>1E-13</v>
      </c>
      <c r="BX81" s="37">
        <v>1E-13</v>
      </c>
      <c r="BY81" s="37">
        <v>1E-13</v>
      </c>
      <c r="BZ81" s="37">
        <v>1E-13</v>
      </c>
      <c r="CA81" s="37">
        <v>1E-13</v>
      </c>
      <c r="CB81" s="37">
        <v>1E-13</v>
      </c>
      <c r="CC81" s="37">
        <v>1E-13</v>
      </c>
      <c r="CD81" s="37">
        <v>1E-13</v>
      </c>
      <c r="CE81" s="37">
        <v>1E-13</v>
      </c>
      <c r="CF81" s="37">
        <v>1E-13</v>
      </c>
      <c r="CG81" s="37">
        <v>1E-13</v>
      </c>
      <c r="CH81" s="37">
        <v>1E-13</v>
      </c>
      <c r="CI81" s="37">
        <v>1E-13</v>
      </c>
      <c r="CJ81" s="37">
        <v>1E-13</v>
      </c>
      <c r="CK81" s="37">
        <v>1E-13</v>
      </c>
      <c r="CL81" s="37">
        <v>1E-13</v>
      </c>
      <c r="CM81" s="37">
        <v>1E-13</v>
      </c>
      <c r="CN81" s="37">
        <v>1E-13</v>
      </c>
      <c r="CO81" s="37">
        <v>1E-13</v>
      </c>
      <c r="CP81" s="37">
        <v>1E-13</v>
      </c>
      <c r="CQ81" s="37">
        <v>1E-13</v>
      </c>
      <c r="CR81" s="37">
        <v>1E-13</v>
      </c>
      <c r="CS81" s="37">
        <v>1E-13</v>
      </c>
      <c r="CT81" s="37">
        <v>1E-13</v>
      </c>
      <c r="CU81" s="37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2021-02-28T05:41:20Z</dcterms:modified>
</cp:coreProperties>
</file>